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15570" windowHeight="9615" firstSheet="5" activeTab="6"/>
  </bookViews>
  <sheets>
    <sheet name="tot" sheetId="1" r:id="rId1"/>
    <sheet name="agricolt" sheetId="2" r:id="rId2"/>
    <sheet name="estraz miner" sheetId="3" r:id="rId3"/>
    <sheet name="att manifatt" sheetId="4" r:id="rId4"/>
    <sheet name="acqua" sheetId="5" r:id="rId5"/>
    <sheet name="costruz" sheetId="6" r:id="rId6"/>
    <sheet name="commercio" sheetId="7" r:id="rId7"/>
    <sheet name="trasporto" sheetId="8" r:id="rId8"/>
    <sheet name="alloggio ristoraz" sheetId="9" r:id="rId9"/>
    <sheet name="informaz comun" sheetId="10" r:id="rId10"/>
    <sheet name="att finanziarie" sheetId="11" r:id="rId11"/>
    <sheet name="att immobil" sheetId="12" r:id="rId12"/>
    <sheet name="att profess" sheetId="13" r:id="rId13"/>
    <sheet name="noleggio" sheetId="14" r:id="rId14"/>
    <sheet name="istruzione" sheetId="15" r:id="rId15"/>
    <sheet name="sanità" sheetId="16" r:id="rId16"/>
    <sheet name="att artistiche" sheetId="17" r:id="rId17"/>
    <sheet name="altri serviz" sheetId="18" r:id="rId18"/>
    <sheet name="non classif" sheetId="19" r:id="rId19"/>
    <sheet name="Foglio1" sheetId="20" r:id="rId20"/>
  </sheets>
  <calcPr calcId="145621"/>
</workbook>
</file>

<file path=xl/calcChain.xml><?xml version="1.0" encoding="utf-8"?>
<calcChain xmlns="http://schemas.openxmlformats.org/spreadsheetml/2006/main">
  <c r="G5" i="12" l="1"/>
  <c r="J5" i="12" s="1"/>
  <c r="H5" i="12"/>
  <c r="I5" i="12"/>
  <c r="G6" i="12"/>
  <c r="G7" i="12"/>
  <c r="J7" i="12" s="1"/>
  <c r="H7" i="12"/>
  <c r="I7" i="12"/>
  <c r="G5" i="8" l="1"/>
  <c r="J5" i="8" s="1"/>
  <c r="H5" i="8"/>
  <c r="I5" i="8"/>
  <c r="G6" i="8"/>
  <c r="J6" i="8" s="1"/>
  <c r="H6" i="8"/>
  <c r="I6" i="8"/>
  <c r="G7" i="8"/>
  <c r="J7" i="8" s="1"/>
  <c r="H7" i="8"/>
  <c r="I7" i="8"/>
  <c r="G8" i="8"/>
  <c r="J8" i="8" s="1"/>
  <c r="H8" i="8"/>
  <c r="I8" i="8"/>
  <c r="G9" i="8"/>
  <c r="J9" i="8" s="1"/>
  <c r="H9" i="8"/>
  <c r="I9" i="8"/>
  <c r="G10" i="8"/>
  <c r="J10" i="8" s="1"/>
  <c r="H10" i="8"/>
  <c r="I10" i="8"/>
  <c r="G11" i="8"/>
  <c r="J11" i="8" s="1"/>
  <c r="H11" i="8"/>
  <c r="I11" i="8"/>
  <c r="G12" i="8"/>
  <c r="J12" i="8" s="1"/>
  <c r="H12" i="8"/>
  <c r="I12" i="8"/>
  <c r="G13" i="8"/>
  <c r="J13" i="8" s="1"/>
  <c r="H13" i="8"/>
  <c r="I13" i="8"/>
  <c r="G14" i="8"/>
  <c r="J14" i="8" s="1"/>
  <c r="H14" i="8"/>
  <c r="I14" i="8"/>
  <c r="G15" i="8"/>
  <c r="J15" i="8" s="1"/>
  <c r="H15" i="8"/>
  <c r="I15" i="8"/>
  <c r="G16" i="8"/>
  <c r="J16" i="8" s="1"/>
  <c r="H16" i="8"/>
  <c r="I16" i="8"/>
  <c r="G17" i="8"/>
  <c r="J17" i="8" s="1"/>
  <c r="H17" i="8"/>
  <c r="I17" i="8"/>
  <c r="G18" i="8"/>
  <c r="J18" i="8" s="1"/>
  <c r="H18" i="8"/>
  <c r="I18" i="8"/>
  <c r="G19" i="8"/>
  <c r="J19" i="8" s="1"/>
  <c r="H19" i="8"/>
  <c r="I19" i="8"/>
  <c r="G20" i="8"/>
  <c r="J20" i="8" s="1"/>
  <c r="H20" i="8"/>
  <c r="I20" i="8"/>
  <c r="G21" i="8"/>
  <c r="J21" i="8" s="1"/>
  <c r="H21" i="8"/>
  <c r="I21" i="8"/>
  <c r="G22" i="8"/>
  <c r="J22" i="8" s="1"/>
  <c r="H22" i="8"/>
  <c r="I22" i="8"/>
  <c r="G23" i="8"/>
  <c r="J23" i="8" s="1"/>
  <c r="H23" i="8"/>
  <c r="I23" i="8"/>
  <c r="G24" i="8"/>
  <c r="J24" i="8" s="1"/>
  <c r="H24" i="8"/>
  <c r="I24" i="8"/>
  <c r="G25" i="8"/>
  <c r="J25" i="8" s="1"/>
  <c r="H25" i="8"/>
  <c r="I25" i="8"/>
  <c r="G26" i="8"/>
  <c r="J26" i="8" s="1"/>
  <c r="H26" i="8"/>
  <c r="I26" i="8"/>
  <c r="G27" i="8"/>
  <c r="J27" i="8" s="1"/>
  <c r="H27" i="8"/>
  <c r="I27" i="8"/>
  <c r="G28" i="8"/>
  <c r="J28" i="8" s="1"/>
  <c r="H28" i="8"/>
  <c r="I28" i="8"/>
  <c r="G29" i="8"/>
  <c r="J29" i="8" s="1"/>
  <c r="H29" i="8"/>
  <c r="I29" i="8"/>
  <c r="G30" i="8"/>
  <c r="J30" i="8" s="1"/>
  <c r="H30" i="8"/>
  <c r="I30" i="8"/>
  <c r="G31" i="8"/>
  <c r="J31" i="8" s="1"/>
  <c r="H31" i="8"/>
  <c r="I31" i="8"/>
  <c r="G32" i="8"/>
  <c r="J32" i="8" s="1"/>
  <c r="H32" i="8"/>
  <c r="I32" i="8"/>
  <c r="G33" i="8"/>
  <c r="J33" i="8" s="1"/>
  <c r="H33" i="8"/>
  <c r="I33" i="8"/>
  <c r="G34" i="8"/>
  <c r="J34" i="8" s="1"/>
  <c r="H34" i="8"/>
  <c r="I34" i="8"/>
  <c r="G35" i="8"/>
  <c r="J35" i="8" s="1"/>
  <c r="H35" i="8"/>
  <c r="I35" i="8"/>
  <c r="G36" i="8"/>
  <c r="J36" i="8" s="1"/>
  <c r="H36" i="8"/>
  <c r="I36" i="8"/>
  <c r="G37" i="8"/>
  <c r="J37" i="8" s="1"/>
  <c r="H37" i="8"/>
  <c r="I37" i="8"/>
  <c r="G38" i="8"/>
  <c r="J38" i="8" s="1"/>
  <c r="H38" i="8"/>
  <c r="I38" i="8"/>
  <c r="G39" i="8"/>
  <c r="J39" i="8" s="1"/>
  <c r="H39" i="8"/>
  <c r="I39" i="8"/>
  <c r="G40" i="8"/>
  <c r="J40" i="8" s="1"/>
  <c r="H40" i="8"/>
  <c r="I40" i="8"/>
  <c r="G41" i="8"/>
  <c r="J41" i="8" s="1"/>
  <c r="H41" i="8"/>
  <c r="I41" i="8"/>
  <c r="G42" i="8"/>
  <c r="J42" i="8" s="1"/>
  <c r="H42" i="8"/>
  <c r="I42" i="8"/>
  <c r="G43" i="8"/>
  <c r="J43" i="8" s="1"/>
  <c r="H43" i="8"/>
  <c r="I43" i="8"/>
  <c r="G44" i="8"/>
  <c r="J44" i="8" s="1"/>
  <c r="H44" i="8"/>
  <c r="I44" i="8"/>
  <c r="G45" i="8"/>
  <c r="J45" i="8" s="1"/>
  <c r="H45" i="8"/>
  <c r="I45" i="8"/>
  <c r="G46" i="8"/>
  <c r="J46" i="8" s="1"/>
  <c r="H46" i="8"/>
  <c r="I46" i="8"/>
  <c r="G47" i="8"/>
  <c r="J47" i="8" s="1"/>
  <c r="H47" i="8"/>
  <c r="I47" i="8"/>
  <c r="G48" i="8"/>
  <c r="J48" i="8" s="1"/>
  <c r="H48" i="8"/>
  <c r="I48" i="8"/>
  <c r="G49" i="8"/>
  <c r="J49" i="8" s="1"/>
  <c r="H49" i="8"/>
  <c r="I49" i="8"/>
  <c r="G50" i="8"/>
  <c r="J50" i="8" s="1"/>
  <c r="H50" i="8"/>
  <c r="I50" i="8"/>
  <c r="G51" i="8"/>
  <c r="J51" i="8" s="1"/>
  <c r="H51" i="8"/>
  <c r="I51" i="8"/>
  <c r="G52" i="8"/>
  <c r="J52" i="8" s="1"/>
  <c r="H52" i="8"/>
  <c r="I52" i="8"/>
  <c r="G53" i="8"/>
  <c r="J53" i="8" s="1"/>
  <c r="H53" i="8"/>
  <c r="I53" i="8"/>
  <c r="G54" i="8"/>
  <c r="J54" i="8" s="1"/>
  <c r="H54" i="8"/>
  <c r="I54" i="8"/>
  <c r="G55" i="8"/>
  <c r="J55" i="8" s="1"/>
  <c r="H55" i="8"/>
  <c r="I55" i="8"/>
  <c r="G56" i="8"/>
  <c r="J56" i="8" s="1"/>
  <c r="H56" i="8"/>
  <c r="I56" i="8"/>
  <c r="G57" i="8"/>
  <c r="J57" i="8" s="1"/>
  <c r="H57" i="8"/>
  <c r="I57" i="8"/>
  <c r="G58" i="8"/>
  <c r="J58" i="8" s="1"/>
  <c r="H58" i="8"/>
  <c r="I58" i="8"/>
  <c r="G59" i="8"/>
  <c r="J59" i="8" s="1"/>
  <c r="H59" i="8"/>
  <c r="I59" i="8"/>
  <c r="G60" i="8"/>
  <c r="J60" i="8" s="1"/>
  <c r="H60" i="8"/>
  <c r="I60" i="8"/>
  <c r="G61" i="8"/>
  <c r="J61" i="8" s="1"/>
  <c r="H61" i="8"/>
  <c r="I61" i="8"/>
  <c r="G62" i="8"/>
  <c r="J62" i="8" s="1"/>
  <c r="H62" i="8"/>
  <c r="I62" i="8"/>
  <c r="G63" i="8"/>
  <c r="J63" i="8" s="1"/>
  <c r="H63" i="8"/>
  <c r="I63" i="8"/>
  <c r="G64" i="8"/>
  <c r="J64" i="8" s="1"/>
  <c r="H64" i="8"/>
  <c r="I64" i="8"/>
  <c r="G65" i="8"/>
  <c r="J65" i="8" s="1"/>
  <c r="H65" i="8"/>
  <c r="I65" i="8"/>
  <c r="G66" i="8"/>
  <c r="J66" i="8" s="1"/>
  <c r="H66" i="8"/>
  <c r="I66" i="8"/>
  <c r="G67" i="8"/>
  <c r="J67" i="8" s="1"/>
  <c r="H67" i="8"/>
  <c r="I67" i="8"/>
  <c r="G68" i="8"/>
  <c r="J68" i="8" s="1"/>
  <c r="H68" i="8"/>
  <c r="I68" i="8"/>
  <c r="G69" i="8"/>
  <c r="J69" i="8" s="1"/>
  <c r="H69" i="8"/>
  <c r="I69" i="8"/>
  <c r="G70" i="8"/>
  <c r="J70" i="8" s="1"/>
  <c r="H70" i="8"/>
  <c r="I70" i="8"/>
  <c r="G71" i="8"/>
  <c r="J71" i="8" s="1"/>
  <c r="H71" i="8"/>
  <c r="I71" i="8"/>
  <c r="G72" i="8"/>
  <c r="J72" i="8" s="1"/>
  <c r="H72" i="8"/>
  <c r="I72" i="8"/>
  <c r="G73" i="8"/>
  <c r="J73" i="8" s="1"/>
  <c r="H73" i="8"/>
  <c r="I73" i="8"/>
  <c r="G74" i="8"/>
  <c r="J74" i="8" s="1"/>
  <c r="H74" i="8"/>
  <c r="I74" i="8"/>
  <c r="G75" i="8"/>
  <c r="J75" i="8" s="1"/>
  <c r="H75" i="8"/>
  <c r="I75" i="8"/>
  <c r="G76" i="8"/>
  <c r="J76" i="8" s="1"/>
  <c r="H76" i="8"/>
  <c r="I76" i="8"/>
  <c r="G77" i="8"/>
  <c r="J77" i="8" s="1"/>
  <c r="H77" i="8"/>
  <c r="I77" i="8"/>
  <c r="G78" i="8"/>
  <c r="J78" i="8" s="1"/>
  <c r="H78" i="8"/>
  <c r="I78" i="8"/>
  <c r="G79" i="8"/>
  <c r="J79" i="8" s="1"/>
  <c r="H79" i="8"/>
  <c r="I79" i="8"/>
  <c r="G80" i="8"/>
  <c r="J80" i="8" s="1"/>
  <c r="H80" i="8"/>
  <c r="I80" i="8"/>
  <c r="G81" i="8"/>
  <c r="J81" i="8" s="1"/>
  <c r="H81" i="8"/>
  <c r="I81" i="8"/>
  <c r="G82" i="8"/>
  <c r="J82" i="8" s="1"/>
  <c r="H82" i="8"/>
  <c r="I82" i="8"/>
  <c r="G83" i="8"/>
  <c r="J83" i="8" s="1"/>
  <c r="H83" i="8"/>
  <c r="I83" i="8"/>
  <c r="G84" i="8"/>
  <c r="J84" i="8" s="1"/>
  <c r="H84" i="8"/>
  <c r="I84" i="8"/>
  <c r="G85" i="8"/>
  <c r="J85" i="8" s="1"/>
  <c r="H85" i="8"/>
  <c r="I85" i="8"/>
  <c r="G86" i="8"/>
  <c r="J86" i="8" s="1"/>
  <c r="H86" i="8"/>
  <c r="I86" i="8"/>
  <c r="G87" i="8"/>
  <c r="J87" i="8" s="1"/>
  <c r="H87" i="8"/>
  <c r="I87" i="8"/>
  <c r="G88" i="8"/>
  <c r="J88" i="8" s="1"/>
  <c r="H88" i="8"/>
  <c r="I88" i="8"/>
  <c r="G89" i="8"/>
  <c r="J89" i="8" s="1"/>
  <c r="H89" i="8"/>
  <c r="I89" i="8"/>
  <c r="G90" i="8"/>
  <c r="J90" i="8" s="1"/>
  <c r="H90" i="8"/>
  <c r="I90" i="8"/>
  <c r="G91" i="8"/>
  <c r="J91" i="8" s="1"/>
  <c r="H91" i="8"/>
  <c r="I91" i="8"/>
  <c r="I21" i="19" l="1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G17" i="19"/>
  <c r="I16" i="19"/>
  <c r="H16" i="19"/>
  <c r="G16" i="19"/>
  <c r="J16" i="19" s="1"/>
  <c r="I15" i="19"/>
  <c r="H15" i="19"/>
  <c r="G15" i="19"/>
  <c r="J15" i="19" s="1"/>
  <c r="G14" i="19"/>
  <c r="I13" i="19"/>
  <c r="H13" i="19"/>
  <c r="G13" i="19"/>
  <c r="J13" i="19" s="1"/>
  <c r="G12" i="19"/>
  <c r="G11" i="19"/>
  <c r="G10" i="19"/>
  <c r="I9" i="19"/>
  <c r="H9" i="19"/>
  <c r="G9" i="19"/>
  <c r="J9" i="19" s="1"/>
  <c r="G8" i="19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102" i="18"/>
  <c r="H102" i="18"/>
  <c r="G102" i="18"/>
  <c r="J102" i="18" s="1"/>
  <c r="I101" i="18"/>
  <c r="H101" i="18"/>
  <c r="G101" i="18"/>
  <c r="J101" i="18" s="1"/>
  <c r="I100" i="18"/>
  <c r="H100" i="18"/>
  <c r="G100" i="18"/>
  <c r="J100" i="18" s="1"/>
  <c r="I99" i="18"/>
  <c r="H99" i="18"/>
  <c r="G99" i="18"/>
  <c r="J99" i="18" s="1"/>
  <c r="I98" i="18"/>
  <c r="H98" i="18"/>
  <c r="G98" i="18"/>
  <c r="J98" i="18" s="1"/>
  <c r="I97" i="18"/>
  <c r="H97" i="18"/>
  <c r="G97" i="18"/>
  <c r="J97" i="18" s="1"/>
  <c r="I96" i="18"/>
  <c r="H96" i="18"/>
  <c r="G96" i="18"/>
  <c r="J96" i="18" s="1"/>
  <c r="I95" i="18"/>
  <c r="H95" i="18"/>
  <c r="G95" i="18"/>
  <c r="J95" i="18" s="1"/>
  <c r="I94" i="18"/>
  <c r="H94" i="18"/>
  <c r="G94" i="18"/>
  <c r="J94" i="18" s="1"/>
  <c r="I93" i="18"/>
  <c r="H93" i="18"/>
  <c r="G93" i="18"/>
  <c r="J93" i="18" s="1"/>
  <c r="I92" i="18"/>
  <c r="H92" i="18"/>
  <c r="G92" i="18"/>
  <c r="J92" i="18" s="1"/>
  <c r="I91" i="18"/>
  <c r="H91" i="18"/>
  <c r="G91" i="18"/>
  <c r="J91" i="18" s="1"/>
  <c r="I90" i="18"/>
  <c r="H90" i="18"/>
  <c r="G90" i="18"/>
  <c r="J90" i="18" s="1"/>
  <c r="I89" i="18"/>
  <c r="H89" i="18"/>
  <c r="G89" i="18"/>
  <c r="J89" i="18" s="1"/>
  <c r="I88" i="18"/>
  <c r="H88" i="18"/>
  <c r="G88" i="18"/>
  <c r="J88" i="18" s="1"/>
  <c r="I87" i="18"/>
  <c r="H87" i="18"/>
  <c r="G87" i="18"/>
  <c r="J87" i="18" s="1"/>
  <c r="I86" i="18"/>
  <c r="H86" i="18"/>
  <c r="G86" i="18"/>
  <c r="J86" i="18" s="1"/>
  <c r="I85" i="18"/>
  <c r="H85" i="18"/>
  <c r="G85" i="18"/>
  <c r="J85" i="18" s="1"/>
  <c r="I84" i="18"/>
  <c r="H84" i="18"/>
  <c r="G84" i="18"/>
  <c r="J84" i="18" s="1"/>
  <c r="I83" i="18"/>
  <c r="H83" i="18"/>
  <c r="G83" i="18"/>
  <c r="J83" i="18" s="1"/>
  <c r="I82" i="18"/>
  <c r="H82" i="18"/>
  <c r="G82" i="18"/>
  <c r="J82" i="18" s="1"/>
  <c r="I81" i="18"/>
  <c r="H81" i="18"/>
  <c r="G81" i="18"/>
  <c r="J81" i="18" s="1"/>
  <c r="I80" i="18"/>
  <c r="H80" i="18"/>
  <c r="G80" i="18"/>
  <c r="J80" i="18" s="1"/>
  <c r="I79" i="18"/>
  <c r="H79" i="18"/>
  <c r="G79" i="18"/>
  <c r="J79" i="18" s="1"/>
  <c r="I78" i="18"/>
  <c r="H78" i="18"/>
  <c r="G78" i="18"/>
  <c r="J78" i="18" s="1"/>
  <c r="I77" i="18"/>
  <c r="H77" i="18"/>
  <c r="G77" i="18"/>
  <c r="J77" i="18" s="1"/>
  <c r="I76" i="18"/>
  <c r="H76" i="18"/>
  <c r="G76" i="18"/>
  <c r="J76" i="18" s="1"/>
  <c r="I75" i="18"/>
  <c r="H75" i="18"/>
  <c r="G75" i="18"/>
  <c r="J75" i="18" s="1"/>
  <c r="I74" i="18"/>
  <c r="H74" i="18"/>
  <c r="G74" i="18"/>
  <c r="J74" i="18" s="1"/>
  <c r="I73" i="18"/>
  <c r="H73" i="18"/>
  <c r="G73" i="18"/>
  <c r="J73" i="18" s="1"/>
  <c r="I72" i="18"/>
  <c r="H72" i="18"/>
  <c r="G72" i="18"/>
  <c r="J72" i="18" s="1"/>
  <c r="I71" i="18"/>
  <c r="H71" i="18"/>
  <c r="G71" i="18"/>
  <c r="J71" i="18" s="1"/>
  <c r="I70" i="18"/>
  <c r="H70" i="18"/>
  <c r="G70" i="18"/>
  <c r="J70" i="18" s="1"/>
  <c r="I69" i="18"/>
  <c r="H69" i="18"/>
  <c r="G69" i="18"/>
  <c r="J69" i="18" s="1"/>
  <c r="I68" i="18"/>
  <c r="H68" i="18"/>
  <c r="G68" i="18"/>
  <c r="J68" i="18" s="1"/>
  <c r="I67" i="18"/>
  <c r="H67" i="18"/>
  <c r="G67" i="18"/>
  <c r="J67" i="18" s="1"/>
  <c r="I66" i="18"/>
  <c r="H66" i="18"/>
  <c r="G66" i="18"/>
  <c r="J66" i="18" s="1"/>
  <c r="I65" i="18"/>
  <c r="H65" i="18"/>
  <c r="G65" i="18"/>
  <c r="J65" i="18" s="1"/>
  <c r="I64" i="18"/>
  <c r="H64" i="18"/>
  <c r="G64" i="18"/>
  <c r="J64" i="18" s="1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I59" i="18"/>
  <c r="H59" i="18"/>
  <c r="G59" i="18"/>
  <c r="J59" i="18" s="1"/>
  <c r="I58" i="18"/>
  <c r="H58" i="18"/>
  <c r="G58" i="18"/>
  <c r="J58" i="18" s="1"/>
  <c r="I57" i="18"/>
  <c r="H57" i="18"/>
  <c r="G57" i="18"/>
  <c r="J57" i="18" s="1"/>
  <c r="I56" i="18"/>
  <c r="H56" i="18"/>
  <c r="G56" i="18"/>
  <c r="J56" i="18" s="1"/>
  <c r="I55" i="18"/>
  <c r="H55" i="18"/>
  <c r="G55" i="18"/>
  <c r="J55" i="18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I45" i="18"/>
  <c r="H45" i="18"/>
  <c r="G45" i="18"/>
  <c r="J45" i="18" s="1"/>
  <c r="I44" i="18"/>
  <c r="H44" i="18"/>
  <c r="G44" i="18"/>
  <c r="J44" i="18" s="1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J16" i="18"/>
  <c r="I16" i="18"/>
  <c r="H16" i="18"/>
  <c r="G16" i="18"/>
  <c r="J15" i="18"/>
  <c r="I15" i="18"/>
  <c r="H15" i="18"/>
  <c r="G15" i="18"/>
  <c r="J14" i="18"/>
  <c r="I14" i="18"/>
  <c r="H14" i="18"/>
  <c r="G14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J7" i="18"/>
  <c r="I7" i="18"/>
  <c r="H7" i="18"/>
  <c r="G7" i="18"/>
  <c r="J6" i="18"/>
  <c r="I6" i="18"/>
  <c r="H6" i="18"/>
  <c r="G6" i="18"/>
  <c r="J5" i="18"/>
  <c r="I5" i="18"/>
  <c r="H5" i="18"/>
  <c r="G5" i="18"/>
  <c r="I57" i="17"/>
  <c r="H57" i="17"/>
  <c r="G57" i="17"/>
  <c r="J57" i="17" s="1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I52" i="17"/>
  <c r="H52" i="17"/>
  <c r="G52" i="17"/>
  <c r="J52" i="17" s="1"/>
  <c r="I51" i="17"/>
  <c r="H51" i="17"/>
  <c r="G51" i="17"/>
  <c r="J51" i="17" s="1"/>
  <c r="G50" i="17"/>
  <c r="I49" i="17"/>
  <c r="H49" i="17"/>
  <c r="G49" i="17"/>
  <c r="J49" i="17" s="1"/>
  <c r="I48" i="17"/>
  <c r="H48" i="17"/>
  <c r="G48" i="17"/>
  <c r="J48" i="17" s="1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G21" i="17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I40" i="16"/>
  <c r="H40" i="16"/>
  <c r="G40" i="16"/>
  <c r="J40" i="16" s="1"/>
  <c r="I39" i="16"/>
  <c r="H39" i="16"/>
  <c r="G39" i="16"/>
  <c r="J39" i="16" s="1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I35" i="16"/>
  <c r="H35" i="16"/>
  <c r="G35" i="16"/>
  <c r="J35" i="16" s="1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I29" i="16"/>
  <c r="H29" i="16"/>
  <c r="G29" i="16"/>
  <c r="J29" i="16" s="1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I56" i="15"/>
  <c r="H56" i="15"/>
  <c r="G56" i="15"/>
  <c r="J56" i="15" s="1"/>
  <c r="J55" i="15"/>
  <c r="I55" i="15"/>
  <c r="H55" i="15"/>
  <c r="G55" i="15"/>
  <c r="J54" i="15"/>
  <c r="I54" i="15"/>
  <c r="H54" i="15"/>
  <c r="G54" i="15"/>
  <c r="J53" i="15"/>
  <c r="I53" i="15"/>
  <c r="H53" i="15"/>
  <c r="G53" i="15"/>
  <c r="J52" i="15"/>
  <c r="I52" i="15"/>
  <c r="H52" i="15"/>
  <c r="G52" i="15"/>
  <c r="J51" i="15"/>
  <c r="I51" i="15"/>
  <c r="H51" i="15"/>
  <c r="G51" i="15"/>
  <c r="J50" i="15"/>
  <c r="I50" i="15"/>
  <c r="H50" i="15"/>
  <c r="G50" i="15"/>
  <c r="J49" i="15"/>
  <c r="I49" i="15"/>
  <c r="H49" i="15"/>
  <c r="G49" i="15"/>
  <c r="G48" i="15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G26" i="15"/>
  <c r="J25" i="15"/>
  <c r="I25" i="15"/>
  <c r="H25" i="15"/>
  <c r="G25" i="15"/>
  <c r="J24" i="15"/>
  <c r="I24" i="15"/>
  <c r="H24" i="15"/>
  <c r="G24" i="15"/>
  <c r="J23" i="15"/>
  <c r="I23" i="15"/>
  <c r="H23" i="15"/>
  <c r="G23" i="15"/>
  <c r="J22" i="15"/>
  <c r="I22" i="15"/>
  <c r="H22" i="15"/>
  <c r="G22" i="15"/>
  <c r="J21" i="15"/>
  <c r="I21" i="15"/>
  <c r="H21" i="15"/>
  <c r="G21" i="15"/>
  <c r="J20" i="15"/>
  <c r="I20" i="15"/>
  <c r="H20" i="15"/>
  <c r="G20" i="15"/>
  <c r="J19" i="15"/>
  <c r="I19" i="15"/>
  <c r="H19" i="15"/>
  <c r="G19" i="15"/>
  <c r="J18" i="15"/>
  <c r="I18" i="15"/>
  <c r="H18" i="15"/>
  <c r="G18" i="15"/>
  <c r="J17" i="15"/>
  <c r="I17" i="15"/>
  <c r="H17" i="15"/>
  <c r="G17" i="15"/>
  <c r="J16" i="15"/>
  <c r="I16" i="15"/>
  <c r="H16" i="15"/>
  <c r="G16" i="15"/>
  <c r="J15" i="15"/>
  <c r="I15" i="15"/>
  <c r="H15" i="15"/>
  <c r="G15" i="15"/>
  <c r="J14" i="15"/>
  <c r="I14" i="15"/>
  <c r="H14" i="15"/>
  <c r="G14" i="15"/>
  <c r="J13" i="15"/>
  <c r="I13" i="15"/>
  <c r="H13" i="15"/>
  <c r="G13" i="15"/>
  <c r="J12" i="15"/>
  <c r="I12" i="15"/>
  <c r="H12" i="15"/>
  <c r="G12" i="15"/>
  <c r="J11" i="15"/>
  <c r="I11" i="15"/>
  <c r="H11" i="15"/>
  <c r="G11" i="15"/>
  <c r="J10" i="15"/>
  <c r="I10" i="15"/>
  <c r="H10" i="15"/>
  <c r="G10" i="15"/>
  <c r="J9" i="15"/>
  <c r="I9" i="15"/>
  <c r="H9" i="15"/>
  <c r="G9" i="15"/>
  <c r="J8" i="15"/>
  <c r="I8" i="15"/>
  <c r="H8" i="15"/>
  <c r="G8" i="15"/>
  <c r="J7" i="15"/>
  <c r="I7" i="15"/>
  <c r="H7" i="15"/>
  <c r="G7" i="15"/>
  <c r="J6" i="15"/>
  <c r="I6" i="15"/>
  <c r="H6" i="15"/>
  <c r="G6" i="15"/>
  <c r="J5" i="15"/>
  <c r="I5" i="15"/>
  <c r="H5" i="15"/>
  <c r="G5" i="15"/>
  <c r="I82" i="14"/>
  <c r="H82" i="14"/>
  <c r="G82" i="14"/>
  <c r="J82" i="14" s="1"/>
  <c r="I81" i="14"/>
  <c r="H81" i="14"/>
  <c r="G81" i="14"/>
  <c r="J81" i="14" s="1"/>
  <c r="I80" i="14"/>
  <c r="H80" i="14"/>
  <c r="G80" i="14"/>
  <c r="J80" i="14" s="1"/>
  <c r="I79" i="14"/>
  <c r="H79" i="14"/>
  <c r="G79" i="14"/>
  <c r="J79" i="14" s="1"/>
  <c r="I78" i="14"/>
  <c r="H78" i="14"/>
  <c r="G78" i="14"/>
  <c r="J78" i="14" s="1"/>
  <c r="I77" i="14"/>
  <c r="H77" i="14"/>
  <c r="G77" i="14"/>
  <c r="J77" i="14" s="1"/>
  <c r="I76" i="14"/>
  <c r="H76" i="14"/>
  <c r="G76" i="14"/>
  <c r="J76" i="14" s="1"/>
  <c r="I75" i="14"/>
  <c r="H75" i="14"/>
  <c r="G75" i="14"/>
  <c r="J75" i="14" s="1"/>
  <c r="I74" i="14"/>
  <c r="H74" i="14"/>
  <c r="G74" i="14"/>
  <c r="J74" i="14" s="1"/>
  <c r="I73" i="14"/>
  <c r="H73" i="14"/>
  <c r="G73" i="14"/>
  <c r="J73" i="14" s="1"/>
  <c r="G72" i="14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I68" i="14"/>
  <c r="H68" i="14"/>
  <c r="G68" i="14"/>
  <c r="J68" i="14" s="1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I63" i="14"/>
  <c r="H63" i="14"/>
  <c r="G63" i="14"/>
  <c r="J63" i="14" s="1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I58" i="14"/>
  <c r="H58" i="14"/>
  <c r="G58" i="14"/>
  <c r="J58" i="14" s="1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G33" i="14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G28" i="14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G19" i="14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I8" i="14"/>
  <c r="H8" i="14"/>
  <c r="G8" i="14"/>
  <c r="J8" i="14" s="1"/>
  <c r="G7" i="14"/>
  <c r="I6" i="14"/>
  <c r="H6" i="14"/>
  <c r="G6" i="14"/>
  <c r="J6" i="14" s="1"/>
  <c r="I5" i="14"/>
  <c r="H5" i="14"/>
  <c r="G5" i="14"/>
  <c r="J5" i="14" s="1"/>
  <c r="I88" i="13"/>
  <c r="H88" i="13"/>
  <c r="G88" i="13"/>
  <c r="J88" i="13" s="1"/>
  <c r="I87" i="13"/>
  <c r="H87" i="13"/>
  <c r="G87" i="13"/>
  <c r="J87" i="13" s="1"/>
  <c r="I86" i="13"/>
  <c r="H86" i="13"/>
  <c r="G86" i="13"/>
  <c r="J86" i="13" s="1"/>
  <c r="I85" i="13"/>
  <c r="H85" i="13"/>
  <c r="G85" i="13"/>
  <c r="J85" i="13" s="1"/>
  <c r="I84" i="13"/>
  <c r="H84" i="13"/>
  <c r="G84" i="13"/>
  <c r="J84" i="13" s="1"/>
  <c r="I83" i="13"/>
  <c r="H83" i="13"/>
  <c r="G83" i="13"/>
  <c r="J83" i="13" s="1"/>
  <c r="I82" i="13"/>
  <c r="H82" i="13"/>
  <c r="G82" i="13"/>
  <c r="J82" i="13" s="1"/>
  <c r="I81" i="13"/>
  <c r="H81" i="13"/>
  <c r="G81" i="13"/>
  <c r="J81" i="13" s="1"/>
  <c r="I80" i="13"/>
  <c r="H80" i="13"/>
  <c r="G80" i="13"/>
  <c r="J80" i="13" s="1"/>
  <c r="I79" i="13"/>
  <c r="H79" i="13"/>
  <c r="G79" i="13"/>
  <c r="J79" i="13" s="1"/>
  <c r="I78" i="13"/>
  <c r="H78" i="13"/>
  <c r="G78" i="13"/>
  <c r="J78" i="13" s="1"/>
  <c r="I77" i="13"/>
  <c r="H77" i="13"/>
  <c r="G77" i="13"/>
  <c r="J77" i="13" s="1"/>
  <c r="I76" i="13"/>
  <c r="H76" i="13"/>
  <c r="G76" i="13"/>
  <c r="J76" i="13" s="1"/>
  <c r="I75" i="13"/>
  <c r="H75" i="13"/>
  <c r="G75" i="13"/>
  <c r="J75" i="13" s="1"/>
  <c r="I74" i="13"/>
  <c r="H74" i="13"/>
  <c r="G74" i="13"/>
  <c r="J74" i="13" s="1"/>
  <c r="I73" i="13"/>
  <c r="H73" i="13"/>
  <c r="G73" i="13"/>
  <c r="J73" i="13" s="1"/>
  <c r="I72" i="13"/>
  <c r="H72" i="13"/>
  <c r="G72" i="13"/>
  <c r="J72" i="13" s="1"/>
  <c r="I71" i="13"/>
  <c r="H71" i="13"/>
  <c r="G71" i="13"/>
  <c r="J71" i="13" s="1"/>
  <c r="I70" i="13"/>
  <c r="H70" i="13"/>
  <c r="G70" i="13"/>
  <c r="J70" i="13" s="1"/>
  <c r="I69" i="13"/>
  <c r="H69" i="13"/>
  <c r="G69" i="13"/>
  <c r="J69" i="13" s="1"/>
  <c r="I68" i="13"/>
  <c r="H68" i="13"/>
  <c r="G68" i="13"/>
  <c r="J68" i="13" s="1"/>
  <c r="I67" i="13"/>
  <c r="H67" i="13"/>
  <c r="G67" i="13"/>
  <c r="J67" i="13" s="1"/>
  <c r="I66" i="13"/>
  <c r="H66" i="13"/>
  <c r="G66" i="13"/>
  <c r="J66" i="13" s="1"/>
  <c r="I65" i="13"/>
  <c r="H65" i="13"/>
  <c r="G65" i="13"/>
  <c r="J65" i="13" s="1"/>
  <c r="I64" i="13"/>
  <c r="H64" i="13"/>
  <c r="G64" i="13"/>
  <c r="J64" i="13" s="1"/>
  <c r="I63" i="13"/>
  <c r="H63" i="13"/>
  <c r="G63" i="13"/>
  <c r="J63" i="13" s="1"/>
  <c r="I62" i="13"/>
  <c r="H62" i="13"/>
  <c r="G62" i="13"/>
  <c r="J62" i="13" s="1"/>
  <c r="I61" i="13"/>
  <c r="H61" i="13"/>
  <c r="G61" i="13"/>
  <c r="J61" i="13" s="1"/>
  <c r="I60" i="13"/>
  <c r="H60" i="13"/>
  <c r="G60" i="13"/>
  <c r="J60" i="13" s="1"/>
  <c r="I59" i="13"/>
  <c r="H59" i="13"/>
  <c r="G59" i="13"/>
  <c r="J59" i="13" s="1"/>
  <c r="I58" i="13"/>
  <c r="H58" i="13"/>
  <c r="G58" i="13"/>
  <c r="J58" i="13" s="1"/>
  <c r="I57" i="13"/>
  <c r="H57" i="13"/>
  <c r="G57" i="13"/>
  <c r="J57" i="13" s="1"/>
  <c r="I56" i="13"/>
  <c r="H56" i="13"/>
  <c r="G56" i="13"/>
  <c r="J56" i="13" s="1"/>
  <c r="I55" i="13"/>
  <c r="H55" i="13"/>
  <c r="G55" i="13"/>
  <c r="J55" i="13" s="1"/>
  <c r="I54" i="13"/>
  <c r="H54" i="13"/>
  <c r="G54" i="13"/>
  <c r="J54" i="13" s="1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50" i="13"/>
  <c r="H50" i="13"/>
  <c r="G50" i="13"/>
  <c r="J50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G39" i="10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101" i="9"/>
  <c r="H101" i="9"/>
  <c r="G101" i="9"/>
  <c r="J101" i="9" s="1"/>
  <c r="I100" i="9"/>
  <c r="H100" i="9"/>
  <c r="G100" i="9"/>
  <c r="J100" i="9" s="1"/>
  <c r="I99" i="9"/>
  <c r="H99" i="9"/>
  <c r="G99" i="9"/>
  <c r="J99" i="9" s="1"/>
  <c r="I98" i="9"/>
  <c r="H98" i="9"/>
  <c r="G98" i="9"/>
  <c r="J98" i="9" s="1"/>
  <c r="I97" i="9"/>
  <c r="H97" i="9"/>
  <c r="G97" i="9"/>
  <c r="J97" i="9" s="1"/>
  <c r="I96" i="9"/>
  <c r="H96" i="9"/>
  <c r="G96" i="9"/>
  <c r="J96" i="9" s="1"/>
  <c r="I95" i="9"/>
  <c r="H95" i="9"/>
  <c r="G95" i="9"/>
  <c r="J95" i="9" s="1"/>
  <c r="I94" i="9"/>
  <c r="H94" i="9"/>
  <c r="G94" i="9"/>
  <c r="J94" i="9" s="1"/>
  <c r="I93" i="9"/>
  <c r="H93" i="9"/>
  <c r="G93" i="9"/>
  <c r="J93" i="9" s="1"/>
  <c r="I92" i="9"/>
  <c r="H92" i="9"/>
  <c r="G92" i="9"/>
  <c r="J92" i="9" s="1"/>
  <c r="I91" i="9"/>
  <c r="H91" i="9"/>
  <c r="G91" i="9"/>
  <c r="J91" i="9" s="1"/>
  <c r="I90" i="9"/>
  <c r="H90" i="9"/>
  <c r="G90" i="9"/>
  <c r="J90" i="9" s="1"/>
  <c r="I89" i="9"/>
  <c r="H89" i="9"/>
  <c r="G89" i="9"/>
  <c r="J89" i="9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6" i="9"/>
  <c r="H76" i="9"/>
  <c r="G76" i="9"/>
  <c r="J76" i="9" s="1"/>
  <c r="I75" i="9"/>
  <c r="H75" i="9"/>
  <c r="G75" i="9"/>
  <c r="J75" i="9" s="1"/>
  <c r="I74" i="9"/>
  <c r="H74" i="9"/>
  <c r="G74" i="9"/>
  <c r="J74" i="9" s="1"/>
  <c r="I73" i="9"/>
  <c r="H73" i="9"/>
  <c r="G73" i="9"/>
  <c r="J73" i="9" s="1"/>
  <c r="I72" i="9"/>
  <c r="H72" i="9"/>
  <c r="G72" i="9"/>
  <c r="J72" i="9" s="1"/>
  <c r="I71" i="9"/>
  <c r="H71" i="9"/>
  <c r="G71" i="9"/>
  <c r="J71" i="9" s="1"/>
  <c r="I70" i="9"/>
  <c r="H70" i="9"/>
  <c r="G70" i="9"/>
  <c r="J70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6" i="9"/>
  <c r="H66" i="9"/>
  <c r="G66" i="9"/>
  <c r="J66" i="9" s="1"/>
  <c r="I65" i="9"/>
  <c r="H65" i="9"/>
  <c r="G65" i="9"/>
  <c r="J65" i="9" s="1"/>
  <c r="I64" i="9"/>
  <c r="H64" i="9"/>
  <c r="G64" i="9"/>
  <c r="J64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G50" i="9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G16" i="9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101" i="7"/>
  <c r="H101" i="7"/>
  <c r="G101" i="7"/>
  <c r="J101" i="7" s="1"/>
  <c r="I100" i="7"/>
  <c r="H100" i="7"/>
  <c r="G100" i="7"/>
  <c r="J100" i="7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102" i="6"/>
  <c r="H102" i="6"/>
  <c r="G102" i="6"/>
  <c r="J102" i="6" s="1"/>
  <c r="J101" i="6"/>
  <c r="I101" i="6"/>
  <c r="H101" i="6"/>
  <c r="G101" i="6"/>
  <c r="J100" i="6"/>
  <c r="I100" i="6"/>
  <c r="H100" i="6"/>
  <c r="G100" i="6"/>
  <c r="J99" i="6"/>
  <c r="I99" i="6"/>
  <c r="H99" i="6"/>
  <c r="G99" i="6"/>
  <c r="J98" i="6"/>
  <c r="I98" i="6"/>
  <c r="H98" i="6"/>
  <c r="G98" i="6"/>
  <c r="J97" i="6"/>
  <c r="I97" i="6"/>
  <c r="H97" i="6"/>
  <c r="G97" i="6"/>
  <c r="J96" i="6"/>
  <c r="I96" i="6"/>
  <c r="H96" i="6"/>
  <c r="G96" i="6"/>
  <c r="J95" i="6"/>
  <c r="I95" i="6"/>
  <c r="H95" i="6"/>
  <c r="G95" i="6"/>
  <c r="J94" i="6"/>
  <c r="I94" i="6"/>
  <c r="H94" i="6"/>
  <c r="G94" i="6"/>
  <c r="J93" i="6"/>
  <c r="I93" i="6"/>
  <c r="H93" i="6"/>
  <c r="G93" i="6"/>
  <c r="J92" i="6"/>
  <c r="I92" i="6"/>
  <c r="H92" i="6"/>
  <c r="G92" i="6"/>
  <c r="J91" i="6"/>
  <c r="I91" i="6"/>
  <c r="H91" i="6"/>
  <c r="G91" i="6"/>
  <c r="J90" i="6"/>
  <c r="I90" i="6"/>
  <c r="H90" i="6"/>
  <c r="G90" i="6"/>
  <c r="J89" i="6"/>
  <c r="I89" i="6"/>
  <c r="H89" i="6"/>
  <c r="G89" i="6"/>
  <c r="J88" i="6"/>
  <c r="I88" i="6"/>
  <c r="H88" i="6"/>
  <c r="G88" i="6"/>
  <c r="J87" i="6"/>
  <c r="I87" i="6"/>
  <c r="H87" i="6"/>
  <c r="G87" i="6"/>
  <c r="J86" i="6"/>
  <c r="I86" i="6"/>
  <c r="H86" i="6"/>
  <c r="G86" i="6"/>
  <c r="J85" i="6"/>
  <c r="I85" i="6"/>
  <c r="H85" i="6"/>
  <c r="G85" i="6"/>
  <c r="J84" i="6"/>
  <c r="I84" i="6"/>
  <c r="H84" i="6"/>
  <c r="G84" i="6"/>
  <c r="J83" i="6"/>
  <c r="I83" i="6"/>
  <c r="H83" i="6"/>
  <c r="G83" i="6"/>
  <c r="J82" i="6"/>
  <c r="I82" i="6"/>
  <c r="H82" i="6"/>
  <c r="G82" i="6"/>
  <c r="J81" i="6"/>
  <c r="I81" i="6"/>
  <c r="H81" i="6"/>
  <c r="G81" i="6"/>
  <c r="J80" i="6"/>
  <c r="I80" i="6"/>
  <c r="H80" i="6"/>
  <c r="G80" i="6"/>
  <c r="J79" i="6"/>
  <c r="I79" i="6"/>
  <c r="H79" i="6"/>
  <c r="G79" i="6"/>
  <c r="J78" i="6"/>
  <c r="I78" i="6"/>
  <c r="H78" i="6"/>
  <c r="G78" i="6"/>
  <c r="J77" i="6"/>
  <c r="I77" i="6"/>
  <c r="H77" i="6"/>
  <c r="G77" i="6"/>
  <c r="J76" i="6"/>
  <c r="I76" i="6"/>
  <c r="H76" i="6"/>
  <c r="G76" i="6"/>
  <c r="J75" i="6"/>
  <c r="I75" i="6"/>
  <c r="H75" i="6"/>
  <c r="G75" i="6"/>
  <c r="J74" i="6"/>
  <c r="I74" i="6"/>
  <c r="H74" i="6"/>
  <c r="G74" i="6"/>
  <c r="J73" i="6"/>
  <c r="I73" i="6"/>
  <c r="H73" i="6"/>
  <c r="G73" i="6"/>
  <c r="J72" i="6"/>
  <c r="I72" i="6"/>
  <c r="H72" i="6"/>
  <c r="G72" i="6"/>
  <c r="J71" i="6"/>
  <c r="I71" i="6"/>
  <c r="H71" i="6"/>
  <c r="G71" i="6"/>
  <c r="J70" i="6"/>
  <c r="I70" i="6"/>
  <c r="H70" i="6"/>
  <c r="G70" i="6"/>
  <c r="J69" i="6"/>
  <c r="I69" i="6"/>
  <c r="H69" i="6"/>
  <c r="G69" i="6"/>
  <c r="J68" i="6"/>
  <c r="I68" i="6"/>
  <c r="H68" i="6"/>
  <c r="G68" i="6"/>
  <c r="J67" i="6"/>
  <c r="I67" i="6"/>
  <c r="H67" i="6"/>
  <c r="G67" i="6"/>
  <c r="J66" i="6"/>
  <c r="I66" i="6"/>
  <c r="H66" i="6"/>
  <c r="G66" i="6"/>
  <c r="J65" i="6"/>
  <c r="I65" i="6"/>
  <c r="H65" i="6"/>
  <c r="G65" i="6"/>
  <c r="J64" i="6"/>
  <c r="I64" i="6"/>
  <c r="H64" i="6"/>
  <c r="G64" i="6"/>
  <c r="J63" i="6"/>
  <c r="I63" i="6"/>
  <c r="H63" i="6"/>
  <c r="G63" i="6"/>
  <c r="J62" i="6"/>
  <c r="I62" i="6"/>
  <c r="H62" i="6"/>
  <c r="G62" i="6"/>
  <c r="J61" i="6"/>
  <c r="I61" i="6"/>
  <c r="H61" i="6"/>
  <c r="G61" i="6"/>
  <c r="J60" i="6"/>
  <c r="I60" i="6"/>
  <c r="H60" i="6"/>
  <c r="G60" i="6"/>
  <c r="J59" i="6"/>
  <c r="I59" i="6"/>
  <c r="H59" i="6"/>
  <c r="G59" i="6"/>
  <c r="J58" i="6"/>
  <c r="I58" i="6"/>
  <c r="H58" i="6"/>
  <c r="G58" i="6"/>
  <c r="J57" i="6"/>
  <c r="I57" i="6"/>
  <c r="H57" i="6"/>
  <c r="G57" i="6"/>
  <c r="J56" i="6"/>
  <c r="I56" i="6"/>
  <c r="H56" i="6"/>
  <c r="G56" i="6"/>
  <c r="J55" i="6"/>
  <c r="I55" i="6"/>
  <c r="H55" i="6"/>
  <c r="G55" i="6"/>
  <c r="J54" i="6"/>
  <c r="I54" i="6"/>
  <c r="H54" i="6"/>
  <c r="G54" i="6"/>
  <c r="J53" i="6"/>
  <c r="I53" i="6"/>
  <c r="H53" i="6"/>
  <c r="G53" i="6"/>
  <c r="J52" i="6"/>
  <c r="I52" i="6"/>
  <c r="H52" i="6"/>
  <c r="G52" i="6"/>
  <c r="J51" i="6"/>
  <c r="I51" i="6"/>
  <c r="H51" i="6"/>
  <c r="G51" i="6"/>
  <c r="J50" i="6"/>
  <c r="I50" i="6"/>
  <c r="H50" i="6"/>
  <c r="G50" i="6"/>
  <c r="J49" i="6"/>
  <c r="I49" i="6"/>
  <c r="H49" i="6"/>
  <c r="G49" i="6"/>
  <c r="J48" i="6"/>
  <c r="I48" i="6"/>
  <c r="H48" i="6"/>
  <c r="G48" i="6"/>
  <c r="J47" i="6"/>
  <c r="I47" i="6"/>
  <c r="H47" i="6"/>
  <c r="G47" i="6"/>
  <c r="J46" i="6"/>
  <c r="I46" i="6"/>
  <c r="H46" i="6"/>
  <c r="G46" i="6"/>
  <c r="J45" i="6"/>
  <c r="I45" i="6"/>
  <c r="H45" i="6"/>
  <c r="G45" i="6"/>
  <c r="J44" i="6"/>
  <c r="I44" i="6"/>
  <c r="H44" i="6"/>
  <c r="G44" i="6"/>
  <c r="J43" i="6"/>
  <c r="I43" i="6"/>
  <c r="H43" i="6"/>
  <c r="G43" i="6"/>
  <c r="J42" i="6"/>
  <c r="I42" i="6"/>
  <c r="H42" i="6"/>
  <c r="G42" i="6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J29" i="5"/>
  <c r="I29" i="5"/>
  <c r="H29" i="5"/>
  <c r="G29" i="5"/>
  <c r="J28" i="5"/>
  <c r="I28" i="5"/>
  <c r="H28" i="5"/>
  <c r="G28" i="5"/>
  <c r="J27" i="5"/>
  <c r="I27" i="5"/>
  <c r="H27" i="5"/>
  <c r="G27" i="5"/>
  <c r="J26" i="5"/>
  <c r="I26" i="5"/>
  <c r="H26" i="5"/>
  <c r="G26" i="5"/>
  <c r="J25" i="5"/>
  <c r="I25" i="5"/>
  <c r="H25" i="5"/>
  <c r="G25" i="5"/>
  <c r="J24" i="5"/>
  <c r="I24" i="5"/>
  <c r="H24" i="5"/>
  <c r="G24" i="5"/>
  <c r="J23" i="5"/>
  <c r="I23" i="5"/>
  <c r="H23" i="5"/>
  <c r="G23" i="5"/>
  <c r="G22" i="5"/>
  <c r="I21" i="5"/>
  <c r="H21" i="5"/>
  <c r="G21" i="5"/>
  <c r="J21" i="5" s="1"/>
  <c r="J20" i="5"/>
  <c r="I20" i="5"/>
  <c r="H20" i="5"/>
  <c r="G20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103" i="4"/>
  <c r="I103" i="4"/>
  <c r="H103" i="4"/>
  <c r="G103" i="4"/>
  <c r="J102" i="4"/>
  <c r="I102" i="4"/>
  <c r="H102" i="4"/>
  <c r="G102" i="4"/>
  <c r="J101" i="4"/>
  <c r="I101" i="4"/>
  <c r="H101" i="4"/>
  <c r="G101" i="4"/>
  <c r="J100" i="4"/>
  <c r="I100" i="4"/>
  <c r="H100" i="4"/>
  <c r="G100" i="4"/>
  <c r="J99" i="4"/>
  <c r="I99" i="4"/>
  <c r="H99" i="4"/>
  <c r="G99" i="4"/>
  <c r="J98" i="4"/>
  <c r="I98" i="4"/>
  <c r="H98" i="4"/>
  <c r="G98" i="4"/>
  <c r="J97" i="4"/>
  <c r="I97" i="4"/>
  <c r="H97" i="4"/>
  <c r="G97" i="4"/>
  <c r="J96" i="4"/>
  <c r="I96" i="4"/>
  <c r="H96" i="4"/>
  <c r="G96" i="4"/>
  <c r="J95" i="4"/>
  <c r="I95" i="4"/>
  <c r="H95" i="4"/>
  <c r="G95" i="4"/>
  <c r="J94" i="4"/>
  <c r="I94" i="4"/>
  <c r="H94" i="4"/>
  <c r="G94" i="4"/>
  <c r="J93" i="4"/>
  <c r="I93" i="4"/>
  <c r="H93" i="4"/>
  <c r="G93" i="4"/>
  <c r="J92" i="4"/>
  <c r="I92" i="4"/>
  <c r="H92" i="4"/>
  <c r="G92" i="4"/>
  <c r="J91" i="4"/>
  <c r="I91" i="4"/>
  <c r="H91" i="4"/>
  <c r="G91" i="4"/>
  <c r="J90" i="4"/>
  <c r="I90" i="4"/>
  <c r="H90" i="4"/>
  <c r="G90" i="4"/>
  <c r="J89" i="4"/>
  <c r="I89" i="4"/>
  <c r="H89" i="4"/>
  <c r="G89" i="4"/>
  <c r="J88" i="4"/>
  <c r="I88" i="4"/>
  <c r="H88" i="4"/>
  <c r="G88" i="4"/>
  <c r="J87" i="4"/>
  <c r="I87" i="4"/>
  <c r="H87" i="4"/>
  <c r="G87" i="4"/>
  <c r="J86" i="4"/>
  <c r="I86" i="4"/>
  <c r="H86" i="4"/>
  <c r="G86" i="4"/>
  <c r="J85" i="4"/>
  <c r="I85" i="4"/>
  <c r="H85" i="4"/>
  <c r="G85" i="4"/>
  <c r="J84" i="4"/>
  <c r="I84" i="4"/>
  <c r="H84" i="4"/>
  <c r="G84" i="4"/>
  <c r="J83" i="4"/>
  <c r="I83" i="4"/>
  <c r="H83" i="4"/>
  <c r="G83" i="4"/>
  <c r="J82" i="4"/>
  <c r="I82" i="4"/>
  <c r="H82" i="4"/>
  <c r="G82" i="4"/>
  <c r="J81" i="4"/>
  <c r="I81" i="4"/>
  <c r="H81" i="4"/>
  <c r="G81" i="4"/>
  <c r="J80" i="4"/>
  <c r="I80" i="4"/>
  <c r="H80" i="4"/>
  <c r="G80" i="4"/>
  <c r="J79" i="4"/>
  <c r="I79" i="4"/>
  <c r="H79" i="4"/>
  <c r="G79" i="4"/>
  <c r="J78" i="4"/>
  <c r="I78" i="4"/>
  <c r="H78" i="4"/>
  <c r="G78" i="4"/>
  <c r="J77" i="4"/>
  <c r="I77" i="4"/>
  <c r="H77" i="4"/>
  <c r="G77" i="4"/>
  <c r="J76" i="4"/>
  <c r="I76" i="4"/>
  <c r="H76" i="4"/>
  <c r="G76" i="4"/>
  <c r="J75" i="4"/>
  <c r="I75" i="4"/>
  <c r="H75" i="4"/>
  <c r="G75" i="4"/>
  <c r="J74" i="4"/>
  <c r="I74" i="4"/>
  <c r="H74" i="4"/>
  <c r="G74" i="4"/>
  <c r="J73" i="4"/>
  <c r="I73" i="4"/>
  <c r="H73" i="4"/>
  <c r="G73" i="4"/>
  <c r="J72" i="4"/>
  <c r="I72" i="4"/>
  <c r="H72" i="4"/>
  <c r="G72" i="4"/>
  <c r="J71" i="4"/>
  <c r="I71" i="4"/>
  <c r="H71" i="4"/>
  <c r="G71" i="4"/>
  <c r="J70" i="4"/>
  <c r="I70" i="4"/>
  <c r="H70" i="4"/>
  <c r="G70" i="4"/>
  <c r="J69" i="4"/>
  <c r="I69" i="4"/>
  <c r="H69" i="4"/>
  <c r="G69" i="4"/>
  <c r="J68" i="4"/>
  <c r="I68" i="4"/>
  <c r="H68" i="4"/>
  <c r="G68" i="4"/>
  <c r="J67" i="4"/>
  <c r="I67" i="4"/>
  <c r="H67" i="4"/>
  <c r="G67" i="4"/>
  <c r="J66" i="4"/>
  <c r="I66" i="4"/>
  <c r="H66" i="4"/>
  <c r="G66" i="4"/>
  <c r="J65" i="4"/>
  <c r="I65" i="4"/>
  <c r="H65" i="4"/>
  <c r="G65" i="4"/>
  <c r="J64" i="4"/>
  <c r="I64" i="4"/>
  <c r="H64" i="4"/>
  <c r="G64" i="4"/>
  <c r="J63" i="4"/>
  <c r="I63" i="4"/>
  <c r="H63" i="4"/>
  <c r="G63" i="4"/>
  <c r="J62" i="4"/>
  <c r="I62" i="4"/>
  <c r="H62" i="4"/>
  <c r="G62" i="4"/>
  <c r="J61" i="4"/>
  <c r="I61" i="4"/>
  <c r="H61" i="4"/>
  <c r="G61" i="4"/>
  <c r="J60" i="4"/>
  <c r="I60" i="4"/>
  <c r="H60" i="4"/>
  <c r="G60" i="4"/>
  <c r="J59" i="4"/>
  <c r="I59" i="4"/>
  <c r="H59" i="4"/>
  <c r="G59" i="4"/>
  <c r="J58" i="4"/>
  <c r="I58" i="4"/>
  <c r="H58" i="4"/>
  <c r="G58" i="4"/>
  <c r="J57" i="4"/>
  <c r="I57" i="4"/>
  <c r="H57" i="4"/>
  <c r="G57" i="4"/>
  <c r="J56" i="4"/>
  <c r="I56" i="4"/>
  <c r="H56" i="4"/>
  <c r="G56" i="4"/>
  <c r="J55" i="4"/>
  <c r="I55" i="4"/>
  <c r="H55" i="4"/>
  <c r="G55" i="4"/>
  <c r="J54" i="4"/>
  <c r="I54" i="4"/>
  <c r="H54" i="4"/>
  <c r="G54" i="4"/>
  <c r="J53" i="4"/>
  <c r="I53" i="4"/>
  <c r="H53" i="4"/>
  <c r="G53" i="4"/>
  <c r="J52" i="4"/>
  <c r="I52" i="4"/>
  <c r="H52" i="4"/>
  <c r="G52" i="4"/>
  <c r="J51" i="4"/>
  <c r="I51" i="4"/>
  <c r="H51" i="4"/>
  <c r="G51" i="4"/>
  <c r="J50" i="4"/>
  <c r="I50" i="4"/>
  <c r="H50" i="4"/>
  <c r="G50" i="4"/>
  <c r="J49" i="4"/>
  <c r="I49" i="4"/>
  <c r="H49" i="4"/>
  <c r="G49" i="4"/>
  <c r="J48" i="4"/>
  <c r="I48" i="4"/>
  <c r="H48" i="4"/>
  <c r="G48" i="4"/>
  <c r="J47" i="4"/>
  <c r="I47" i="4"/>
  <c r="H47" i="4"/>
  <c r="G47" i="4"/>
  <c r="J46" i="4"/>
  <c r="I46" i="4"/>
  <c r="H46" i="4"/>
  <c r="G46" i="4"/>
  <c r="J45" i="4"/>
  <c r="I45" i="4"/>
  <c r="H45" i="4"/>
  <c r="G45" i="4"/>
  <c r="J44" i="4"/>
  <c r="I44" i="4"/>
  <c r="H44" i="4"/>
  <c r="G44" i="4"/>
  <c r="J43" i="4"/>
  <c r="I43" i="4"/>
  <c r="H43" i="4"/>
  <c r="G43" i="4"/>
  <c r="J42" i="4"/>
  <c r="I42" i="4"/>
  <c r="H42" i="4"/>
  <c r="G42" i="4"/>
  <c r="J41" i="4"/>
  <c r="I41" i="4"/>
  <c r="H41" i="4"/>
  <c r="G41" i="4"/>
  <c r="J40" i="4"/>
  <c r="I40" i="4"/>
  <c r="H40" i="4"/>
  <c r="G40" i="4"/>
  <c r="J39" i="4"/>
  <c r="I39" i="4"/>
  <c r="H39" i="4"/>
  <c r="G39" i="4"/>
  <c r="J38" i="4"/>
  <c r="I38" i="4"/>
  <c r="H38" i="4"/>
  <c r="G38" i="4"/>
  <c r="J37" i="4"/>
  <c r="I37" i="4"/>
  <c r="H37" i="4"/>
  <c r="G37" i="4"/>
  <c r="J36" i="4"/>
  <c r="I36" i="4"/>
  <c r="H36" i="4"/>
  <c r="G36" i="4"/>
  <c r="J35" i="4"/>
  <c r="I35" i="4"/>
  <c r="H35" i="4"/>
  <c r="G35" i="4"/>
  <c r="J34" i="4"/>
  <c r="I34" i="4"/>
  <c r="H34" i="4"/>
  <c r="G34" i="4"/>
  <c r="J33" i="4"/>
  <c r="I33" i="4"/>
  <c r="H33" i="4"/>
  <c r="G33" i="4"/>
  <c r="J32" i="4"/>
  <c r="I32" i="4"/>
  <c r="H32" i="4"/>
  <c r="G32" i="4"/>
  <c r="J31" i="4"/>
  <c r="I31" i="4"/>
  <c r="H31" i="4"/>
  <c r="G31" i="4"/>
  <c r="J30" i="4"/>
  <c r="I30" i="4"/>
  <c r="H30" i="4"/>
  <c r="G30" i="4"/>
  <c r="J29" i="4"/>
  <c r="I29" i="4"/>
  <c r="H29" i="4"/>
  <c r="G29" i="4"/>
  <c r="J28" i="4"/>
  <c r="I28" i="4"/>
  <c r="H28" i="4"/>
  <c r="G28" i="4"/>
  <c r="J27" i="4"/>
  <c r="I27" i="4"/>
  <c r="H27" i="4"/>
  <c r="G27" i="4"/>
  <c r="J26" i="4"/>
  <c r="I26" i="4"/>
  <c r="H26" i="4"/>
  <c r="G26" i="4"/>
  <c r="J25" i="4"/>
  <c r="I25" i="4"/>
  <c r="H25" i="4"/>
  <c r="G25" i="4"/>
  <c r="J24" i="4"/>
  <c r="I24" i="4"/>
  <c r="H24" i="4"/>
  <c r="G24" i="4"/>
  <c r="J23" i="4"/>
  <c r="I23" i="4"/>
  <c r="H23" i="4"/>
  <c r="G23" i="4"/>
  <c r="J22" i="4"/>
  <c r="I22" i="4"/>
  <c r="H22" i="4"/>
  <c r="G22" i="4"/>
  <c r="J21" i="4"/>
  <c r="I21" i="4"/>
  <c r="H21" i="4"/>
  <c r="G21" i="4"/>
  <c r="J20" i="4"/>
  <c r="I20" i="4"/>
  <c r="H20" i="4"/>
  <c r="G20" i="4"/>
  <c r="J19" i="4"/>
  <c r="I19" i="4"/>
  <c r="H19" i="4"/>
  <c r="G19" i="4"/>
  <c r="J18" i="4"/>
  <c r="I18" i="4"/>
  <c r="H18" i="4"/>
  <c r="G18" i="4"/>
  <c r="J17" i="4"/>
  <c r="I17" i="4"/>
  <c r="H17" i="4"/>
  <c r="G17" i="4"/>
  <c r="J16" i="4"/>
  <c r="I16" i="4"/>
  <c r="H16" i="4"/>
  <c r="G16" i="4"/>
  <c r="J15" i="4"/>
  <c r="I15" i="4"/>
  <c r="H15" i="4"/>
  <c r="G15" i="4"/>
  <c r="J14" i="4"/>
  <c r="I14" i="4"/>
  <c r="H14" i="4"/>
  <c r="G14" i="4"/>
  <c r="J13" i="4"/>
  <c r="I13" i="4"/>
  <c r="H13" i="4"/>
  <c r="G13" i="4"/>
  <c r="J12" i="4"/>
  <c r="I12" i="4"/>
  <c r="H12" i="4"/>
  <c r="G12" i="4"/>
  <c r="J11" i="4"/>
  <c r="I11" i="4"/>
  <c r="H11" i="4"/>
  <c r="G11" i="4"/>
  <c r="J10" i="4"/>
  <c r="I10" i="4"/>
  <c r="H10" i="4"/>
  <c r="G10" i="4"/>
  <c r="J9" i="4"/>
  <c r="I9" i="4"/>
  <c r="H9" i="4"/>
  <c r="G9" i="4"/>
  <c r="J8" i="4"/>
  <c r="I8" i="4"/>
  <c r="H8" i="4"/>
  <c r="G8" i="4"/>
  <c r="J7" i="4"/>
  <c r="I7" i="4"/>
  <c r="H7" i="4"/>
  <c r="G7" i="4"/>
  <c r="J6" i="4"/>
  <c r="I6" i="4"/>
  <c r="H6" i="4"/>
  <c r="G6" i="4"/>
  <c r="J5" i="4"/>
  <c r="I5" i="4"/>
  <c r="H5" i="4"/>
  <c r="G5" i="4"/>
  <c r="J27" i="3"/>
  <c r="I27" i="3"/>
  <c r="H27" i="3"/>
  <c r="G27" i="3"/>
  <c r="J26" i="3"/>
  <c r="I26" i="3"/>
  <c r="H26" i="3"/>
  <c r="G26" i="3"/>
  <c r="J25" i="3"/>
  <c r="I25" i="3"/>
  <c r="H25" i="3"/>
  <c r="G25" i="3"/>
  <c r="G24" i="3"/>
  <c r="I23" i="3"/>
  <c r="H23" i="3"/>
  <c r="G23" i="3"/>
  <c r="J23" i="3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I8" i="3"/>
  <c r="H8" i="3"/>
  <c r="G8" i="3"/>
  <c r="J8" i="3" s="1"/>
  <c r="G7" i="3"/>
  <c r="J6" i="3"/>
  <c r="I6" i="3"/>
  <c r="H6" i="3"/>
  <c r="G6" i="3"/>
  <c r="G5" i="3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G20" i="2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G16" i="2"/>
  <c r="J15" i="2"/>
  <c r="I15" i="2"/>
  <c r="H15" i="2"/>
  <c r="G15" i="2"/>
  <c r="G14" i="2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G7" i="2"/>
  <c r="J6" i="2"/>
  <c r="I6" i="2"/>
  <c r="H6" i="2"/>
  <c r="G6" i="2"/>
  <c r="J5" i="2"/>
  <c r="I5" i="2"/>
  <c r="H5" i="2"/>
  <c r="G5" i="2"/>
  <c r="J103" i="1"/>
  <c r="I103" i="1"/>
  <c r="H103" i="1"/>
  <c r="G103" i="1"/>
  <c r="J102" i="1"/>
  <c r="I102" i="1"/>
  <c r="H102" i="1"/>
  <c r="G102" i="1"/>
  <c r="J101" i="1"/>
  <c r="I101" i="1"/>
  <c r="H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87" i="1"/>
  <c r="I87" i="1"/>
  <c r="H87" i="1"/>
  <c r="G87" i="1"/>
  <c r="J86" i="1"/>
  <c r="I86" i="1"/>
  <c r="H86" i="1"/>
  <c r="G86" i="1"/>
  <c r="J85" i="1"/>
  <c r="I85" i="1"/>
  <c r="H85" i="1"/>
  <c r="G85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H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H62" i="1"/>
  <c r="G62" i="1"/>
  <c r="J61" i="1"/>
  <c r="I61" i="1"/>
  <c r="H61" i="1"/>
  <c r="G61" i="1"/>
  <c r="J60" i="1"/>
  <c r="I60" i="1"/>
  <c r="H60" i="1"/>
  <c r="G60" i="1"/>
  <c r="J59" i="1"/>
  <c r="I59" i="1"/>
  <c r="H59" i="1"/>
  <c r="G59" i="1"/>
  <c r="J58" i="1"/>
  <c r="I58" i="1"/>
  <c r="H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J46" i="1"/>
  <c r="I46" i="1"/>
  <c r="H46" i="1"/>
  <c r="G46" i="1"/>
  <c r="J45" i="1"/>
  <c r="I45" i="1"/>
  <c r="H45" i="1"/>
  <c r="G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J6" i="1"/>
  <c r="I6" i="1"/>
  <c r="H6" i="1"/>
  <c r="G6" i="1"/>
  <c r="J5" i="1"/>
  <c r="I5" i="1"/>
  <c r="H5" i="1"/>
  <c r="G5" i="1"/>
</calcChain>
</file>

<file path=xl/comments1.xml><?xml version="1.0" encoding="utf-8"?>
<comments xmlns="http://schemas.openxmlformats.org/spreadsheetml/2006/main">
  <authors>
    <author>Roberta Greco</author>
  </authors>
  <commentList>
    <comment ref="J101" authorId="0">
      <text>
        <r>
          <rPr>
            <b/>
            <sz val="9"/>
            <color indexed="81"/>
            <rFont val="Tahoma"/>
            <family val="2"/>
          </rPr>
          <t>Roberta Greco: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<sst xmlns="http://schemas.openxmlformats.org/spreadsheetml/2006/main" count="1476" uniqueCount="148">
  <si>
    <t/>
  </si>
  <si>
    <t>Registrate</t>
  </si>
  <si>
    <t>Attive</t>
  </si>
  <si>
    <t>Iscrizioni</t>
  </si>
  <si>
    <t>Cessazioni</t>
  </si>
  <si>
    <t>Cessazioni non d'ufficio</t>
  </si>
  <si>
    <t>Comune</t>
  </si>
  <si>
    <t>Saldo</t>
  </si>
  <si>
    <t>Tasso di natalità</t>
  </si>
  <si>
    <t>Tasso di mortalità</t>
  </si>
  <si>
    <t>Tasso di sviluppo</t>
  </si>
  <si>
    <t>-</t>
  </si>
  <si>
    <t>Tav. 2.0 - Totale imprese artigiane registrate, attive, iscritte, cancellate e relativi tassi di natalità, mortalità e sviluppo - Anno 2016</t>
  </si>
  <si>
    <t>TOTALE</t>
  </si>
  <si>
    <t>comune non classificato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</si>
  <si>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</si>
  <si>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</si>
  <si>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</si>
  <si>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</si>
  <si>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</si>
  <si>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</si>
  <si>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</si>
  <si>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</si>
  <si>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</si>
  <si>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</si>
  <si>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</si>
  <si>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</si>
  <si>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</si>
  <si>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</si>
  <si>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</si>
  <si>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</si>
  <si>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</si>
  <si>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</si>
  <si>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</si>
  <si>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</si>
  <si>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</si>
  <si>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</si>
  <si>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</si>
  <si>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</si>
  <si>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</si>
  <si>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</si>
  <si>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</si>
  <si>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</si>
  <si>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</si>
  <si>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</si>
  <si>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</si>
  <si>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</si>
  <si>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</si>
  <si>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</si>
  <si>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</si>
  <si>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</si>
  <si>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</si>
  <si>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</si>
  <si>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</si>
  <si>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</si>
  <si>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</si>
  <si>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</si>
  <si>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</si>
  <si>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</si>
  <si>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</si>
  <si>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</si>
  <si>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</si>
  <si>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</si>
  <si>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</si>
  <si>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</si>
  <si>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</si>
  <si>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</si>
  <si>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</si>
  <si>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</si>
  <si>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</si>
  <si>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</si>
  <si>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</si>
  <si>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</si>
  <si>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</si>
  <si>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</si>
  <si>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</si>
  <si>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</si>
  <si>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</si>
  <si>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</si>
  <si>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</si>
  <si>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</si>
  <si>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</si>
  <si>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</si>
  <si>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</si>
  <si>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</si>
  <si>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</si>
  <si>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</si>
  <si>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</si>
  <si>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</si>
  <si>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</si>
  <si>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</si>
  <si>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</si>
  <si>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</si>
  <si>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</si>
  <si>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</si>
  <si>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</si>
  <si>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</si>
  <si>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</si>
  <si>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</si>
  <si>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</si>
  <si>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</si>
  <si>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</si>
  <si>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</si>
  <si>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</si>
  <si>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</si>
  <si>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</si>
  <si>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</si>
  <si>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</si>
  <si>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</si>
  <si>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</si>
  <si>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</si>
  <si>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</si>
  <si>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2.1 - AGRICOLTURA, SILVICOLTURA E PESCA: Imprese artigiane registrate, attive, iscritte, cancellate e relativi tassi di natalità, mortalità e sviluppo - Anno 2016</t>
  </si>
  <si>
    <t>Tav. 2.2 - ESTRAZIONE DI MINERALI DA CAVE E MINIERE: Imprese artigiane registrate, attive, iscritte, cancellate e relativi tassi di natalità, mortalità e sviluppo - Anno 2016</t>
  </si>
  <si>
    <t>Fonte: Camera di Commercio - Infocamere</t>
  </si>
  <si>
    <t>Elaborazioni Ufficio Statistica e Studi</t>
  </si>
  <si>
    <t>Tav. 2.3 - ATTIVITA' MANIFATTURIERE: Imprese artigiane registrate, attive, iscritte, cancellate e relativi tassi di natalità, mortalità e sviluppo - Anno 2016</t>
  </si>
  <si>
    <t>Tav. 2.4 - FORNITURA DI ACQUA, RETI FOGNARIE, ATTIVITA' DI GESTIONE DEI RIFIUTI E RISANAMENTO: Imprese artigiane registrate, attive, iscritte, cancellate e relativi tassi di natalità, mortalità e sviluppo - Anno 2016</t>
  </si>
  <si>
    <t>Tav. 2.5 - COSTRUZIONI: Imprese artigiane registrate, attive, iscritte, cancellate e relativi tassi di natalità, mortalità e sviluppo - Anno 2016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</si>
  <si>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</si>
  <si>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</si>
  <si>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</si>
  <si>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</si>
  <si>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</si>
  <si>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</si>
  <si>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</si>
  <si>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</si>
  <si>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</si>
  <si>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</si>
  <si>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</si>
  <si>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</si>
  <si>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</si>
  <si>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</si>
  <si>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MELISSANO</t>
  </si>
  <si>
    <t>Tav. 2.17 - ALTRE ATTIVITA' DEI SERVIZI: Imprese artigiane registrate, attive, iscritte, cancellate e relativi tassi di natalità, mortalità e sviluppo - Anno 2016</t>
  </si>
  <si>
    <t>Tav. 2.18 - IMPRESE NON CLASSIFICATE: Imprese artigiane registrate, attive, iscritte, cancellate e relativi tassi di natalità, mortalità e sviluppo - Anno 2016</t>
  </si>
  <si>
    <t>Tav. 2.16 - ATTIVITA' ARTISTICHE, SPORTIVE, DI INTRATTENIMENTO E DIVERTIMENTO: Imprese artigiane registrate, attive, iscritte, cancellate e relativi tassi di natalità, mortalità e sviluppo - Anno 2016</t>
  </si>
  <si>
    <t>Tav. 2.15 - SANITA' E ASSISTENZA SOCIALE: Imprese artigiane registrate, attive, iscritte, cancellate e relativi tassi di natalità, mortalità e sviluppo - Anno 2016</t>
  </si>
  <si>
    <t>Tav. 2.14 - ISTRUZIONE: Imprese artigiane registrate, attive, iscritte, cancellate e relativi tassi di natalità, mortalità e sviluppo - Anno 2016</t>
  </si>
  <si>
    <t>Tav. 2.13 - NOLEGGIO, AGENZIE DI VIAGGIO, SERVIZI DI SUPPORTO ALLE IMPRESE: Imprese artigiane registrate, attive, iscritte, cancellate e relativi tassi di natalità, mortalità e sviluppo - Anno 2016</t>
  </si>
  <si>
    <t>Tav. 2.12 - ATTIVITA' PROFESSIONALI, SCIENTIFICHE E TECNICHE: Imprese artigiane registrate, attive, iscritte, cancellate e relativi tassi di natalità, mortalità e sviluppo - Anno 2016</t>
  </si>
  <si>
    <t>Tav. 2.11 - ATTIVITA' IMMOBILIARI: Imprese artigiane registrate, attive, iscritte, cancellate e relativi tassi di natalità, mortalità e sviluppo - Anno 2016</t>
  </si>
  <si>
    <t>Tav. 2.10 - ATTIVITA' FINANZIARIE E ASSICURATIVE: Imprese artigiane registrate, attive, iscritte, cancellate e relativi tassi di natalità, mortalità e sviluppo - Anno 2016</t>
  </si>
  <si>
    <t>Tav. 2.9 - SERVIZI DI INFORMAZIONE E COMUNICAZIONE: Imprese artigiane registrate, attive, iscritte, cancellate e relativi tassi di natalità, mortalità e sviluppo - Anno 2016</t>
  </si>
  <si>
    <t>Tav. 2.8 - ATTIVITA' DEI SERVIZI DI ALLOGGIO E DI RISTORAZIONE: Imprese artigiane registrate, attive, iscritte, cancellate e relativi tassi di natalità, mortalità e sviluppo - Anno 2016</t>
  </si>
  <si>
    <t>Tav. 2.7 - TRASPORTO E MAGAZZINAGGIO: Imprese artigiane registrate, attive, iscritte, cancellate e relativi tassi di natalità, mortalità e sviluppo - Anno 2016</t>
  </si>
  <si>
    <t>+</t>
  </si>
  <si>
    <t>Tav. 2.6 - COMMERCIO ALL'INGROSSO E AL DETTAGLIO; RIPARAZIONE DI AUTOVEICOLI E MOTOCICLI: Imprese artigiane registrate, attive, iscritte, cancellate e relativi tassi di natalità, mortalità e sviluppo -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</si>
</sst>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3" fontId="1" fillId="0" borderId="2" xfId="0" applyNumberFormat="1" applyFont="1" applyFill="1" applyBorder="1"/>
    <xf numFmtId="164" fontId="1" fillId="0" borderId="2" xfId="0" applyNumberFormat="1" applyFont="1" applyFill="1" applyBorder="1"/>
    <xf numFmtId="164" fontId="1" fillId="0" borderId="2" xfId="0" quotePrefix="1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3" fontId="1" fillId="0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/>
    <xf numFmtId="164" fontId="1" fillId="0" borderId="4" xfId="0" applyNumberFormat="1" applyFont="1" applyFill="1" applyBorder="1"/>
    <xf numFmtId="0" fontId="2" fillId="2" borderId="3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/>
    <xf numFmtId="164" fontId="2" fillId="2" borderId="3" xfId="0" applyNumberFormat="1" applyFont="1" applyFill="1" applyBorder="1"/>
    <xf numFmtId="0" fontId="1" fillId="0" borderId="0" xfId="0" applyFont="1" applyFill="1" applyBorder="1"/>
    <xf numFmtId="164" fontId="1" fillId="0" borderId="2" xfId="0" applyNumberFormat="1" applyFont="1" applyFill="1" applyBorder="1" applyAlignment="1">
      <alignment horizontal="right"/>
    </xf>
    <xf numFmtId="0" fontId="4" fillId="0" borderId="0" xfId="0" applyFont="1" applyFill="1"/>
    <xf numFmtId="0" fontId="0" fillId="0" borderId="0" xfId="0" applyFont="1" applyFill="1"/>
    <xf numFmtId="0" fontId="4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3" fontId="1" fillId="2" borderId="3" xfId="0" applyNumberFormat="1" applyFont="1" applyFill="1" applyBorder="1"/>
    <xf numFmtId="164" fontId="1" fillId="2" borderId="3" xfId="0" applyNumberFormat="1" applyFont="1" applyFill="1" applyBorder="1"/>
    <xf numFmtId="3" fontId="1" fillId="0" borderId="2" xfId="0" applyNumberFormat="1" applyFont="1" applyFill="1" applyBorder="1" applyAlignment="1">
      <alignment horizontal="right"/>
    </xf>
    <xf numFmtId="164" fontId="1" fillId="0" borderId="4" xfId="0" quotePrefix="1" applyNumberFormat="1" applyFont="1" applyFill="1" applyBorder="1" applyAlignment="1">
      <alignment horizontal="right"/>
    </xf>
    <xf numFmtId="3" fontId="1" fillId="0" borderId="4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4" workbookViewId="0">
      <selection activeCell="K43" sqref="K43"/>
    </sheetView>
  </sheetViews>
  <sheetFormatPr defaultRowHeight="15" x14ac:dyDescent="0.25"/>
  <cols>
    <col min="1" max="1" width="15.7109375" style="2" customWidth="1"/>
    <col min="2" max="2" width="7.7109375" style="2" customWidth="1"/>
    <col min="3" max="3" width="6.5703125" style="2" customWidth="1"/>
    <col min="4" max="4" width="7.28515625" style="2" customWidth="1"/>
    <col min="5" max="5" width="7.5703125" style="2" customWidth="1"/>
    <col min="6" max="6" width="8.28515625" style="2" customWidth="1"/>
    <col min="7" max="7" width="6.42578125" style="2" customWidth="1"/>
    <col min="8" max="8" width="7.28515625" style="2" customWidth="1"/>
    <col min="9" max="9" width="7.7109375" style="2" customWidth="1"/>
    <col min="10" max="10" width="7.5703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3" customHeight="1" x14ac:dyDescent="0.25">
      <c r="A1" s="33" t="s">
        <v>12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27" customHeight="1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14</v>
      </c>
      <c r="B5" s="8">
        <v>3</v>
      </c>
      <c r="C5" s="8">
        <v>3</v>
      </c>
      <c r="D5" s="8">
        <v>0</v>
      </c>
      <c r="E5" s="8">
        <v>1</v>
      </c>
      <c r="F5" s="8">
        <v>1</v>
      </c>
      <c r="G5" s="4">
        <f t="shared" ref="G5:G68" si="0">D5-F5</f>
        <v>-1</v>
      </c>
      <c r="H5" s="5">
        <f t="shared" ref="H5:H68" si="1">D5/(B5-D5+F5)*100</f>
        <v>0</v>
      </c>
      <c r="I5" s="5">
        <f t="shared" ref="I5:I68" si="2">F5/(B5-D5+F5)*100</f>
        <v>25</v>
      </c>
      <c r="J5" s="5">
        <f t="shared" ref="J5:J68" si="3">G5/(B5-D5+F5)*100</f>
        <v>-25</v>
      </c>
    </row>
    <row r="6" spans="1:10" ht="12" customHeight="1" x14ac:dyDescent="0.25">
      <c r="A6" s="7" t="s">
        <v>15</v>
      </c>
      <c r="B6" s="8">
        <v>165</v>
      </c>
      <c r="C6" s="8">
        <v>164</v>
      </c>
      <c r="D6" s="8">
        <v>13</v>
      </c>
      <c r="E6" s="8">
        <v>7</v>
      </c>
      <c r="F6" s="8">
        <v>6</v>
      </c>
      <c r="G6" s="4">
        <f t="shared" si="0"/>
        <v>7</v>
      </c>
      <c r="H6" s="5">
        <f t="shared" si="1"/>
        <v>8.2278481012658222</v>
      </c>
      <c r="I6" s="5">
        <f t="shared" si="2"/>
        <v>3.79746835443038</v>
      </c>
      <c r="J6" s="5">
        <f t="shared" si="3"/>
        <v>4.4303797468354427</v>
      </c>
    </row>
    <row r="7" spans="1:10" ht="12" customHeight="1" x14ac:dyDescent="0.25">
      <c r="A7" s="7" t="s">
        <v>16</v>
      </c>
      <c r="B7" s="8">
        <v>177</v>
      </c>
      <c r="C7" s="8">
        <v>176</v>
      </c>
      <c r="D7" s="8">
        <v>7</v>
      </c>
      <c r="E7" s="8">
        <v>5</v>
      </c>
      <c r="F7" s="8">
        <v>5</v>
      </c>
      <c r="G7" s="4">
        <f t="shared" si="0"/>
        <v>2</v>
      </c>
      <c r="H7" s="5">
        <f t="shared" si="1"/>
        <v>4</v>
      </c>
      <c r="I7" s="5">
        <f t="shared" si="2"/>
        <v>2.8571428571428572</v>
      </c>
      <c r="J7" s="5">
        <f t="shared" si="3"/>
        <v>1.1428571428571428</v>
      </c>
    </row>
    <row r="8" spans="1:10" ht="12" customHeight="1" x14ac:dyDescent="0.25">
      <c r="A8" s="7" t="s">
        <v>17</v>
      </c>
      <c r="B8" s="8">
        <v>140</v>
      </c>
      <c r="C8" s="8">
        <v>140</v>
      </c>
      <c r="D8" s="8">
        <v>12</v>
      </c>
      <c r="E8" s="8">
        <v>14</v>
      </c>
      <c r="F8" s="8">
        <v>12</v>
      </c>
      <c r="G8" s="4">
        <f t="shared" si="0"/>
        <v>0</v>
      </c>
      <c r="H8" s="5">
        <f t="shared" si="1"/>
        <v>8.5714285714285712</v>
      </c>
      <c r="I8" s="5">
        <f t="shared" si="2"/>
        <v>8.5714285714285712</v>
      </c>
      <c r="J8" s="5">
        <f t="shared" si="3"/>
        <v>0</v>
      </c>
    </row>
    <row r="9" spans="1:10" ht="12" customHeight="1" x14ac:dyDescent="0.25">
      <c r="A9" s="7" t="s">
        <v>18</v>
      </c>
      <c r="B9" s="8">
        <v>169</v>
      </c>
      <c r="C9" s="8">
        <v>169</v>
      </c>
      <c r="D9" s="8">
        <v>14</v>
      </c>
      <c r="E9" s="8">
        <v>12</v>
      </c>
      <c r="F9" s="8">
        <v>11</v>
      </c>
      <c r="G9" s="4">
        <f t="shared" si="0"/>
        <v>3</v>
      </c>
      <c r="H9" s="5">
        <f t="shared" si="1"/>
        <v>8.4337349397590362</v>
      </c>
      <c r="I9" s="5">
        <f t="shared" si="2"/>
        <v>6.6265060240963862</v>
      </c>
      <c r="J9" s="5">
        <f t="shared" si="3"/>
        <v>1.8072289156626504</v>
      </c>
    </row>
    <row r="10" spans="1:10" ht="12" customHeight="1" x14ac:dyDescent="0.25">
      <c r="A10" s="7" t="s">
        <v>19</v>
      </c>
      <c r="B10" s="8">
        <v>92</v>
      </c>
      <c r="C10" s="8">
        <v>92</v>
      </c>
      <c r="D10" s="8">
        <v>5</v>
      </c>
      <c r="E10" s="8">
        <v>7</v>
      </c>
      <c r="F10" s="8">
        <v>7</v>
      </c>
      <c r="G10" s="4">
        <f t="shared" si="0"/>
        <v>-2</v>
      </c>
      <c r="H10" s="5">
        <f t="shared" si="1"/>
        <v>5.3191489361702127</v>
      </c>
      <c r="I10" s="5">
        <f t="shared" si="2"/>
        <v>7.4468085106382977</v>
      </c>
      <c r="J10" s="5">
        <f t="shared" si="3"/>
        <v>-2.1276595744680851</v>
      </c>
    </row>
    <row r="11" spans="1:10" ht="12" customHeight="1" x14ac:dyDescent="0.25">
      <c r="A11" s="7" t="s">
        <v>20</v>
      </c>
      <c r="B11" s="8">
        <v>309</v>
      </c>
      <c r="C11" s="8">
        <v>308</v>
      </c>
      <c r="D11" s="8">
        <v>18</v>
      </c>
      <c r="E11" s="8">
        <v>24</v>
      </c>
      <c r="F11" s="8">
        <v>24</v>
      </c>
      <c r="G11" s="4">
        <f t="shared" si="0"/>
        <v>-6</v>
      </c>
      <c r="H11" s="5">
        <f t="shared" si="1"/>
        <v>5.7142857142857144</v>
      </c>
      <c r="I11" s="5">
        <f t="shared" si="2"/>
        <v>7.6190476190476195</v>
      </c>
      <c r="J11" s="5">
        <f t="shared" si="3"/>
        <v>-1.9047619047619049</v>
      </c>
    </row>
    <row r="12" spans="1:10" ht="12" customHeight="1" x14ac:dyDescent="0.25">
      <c r="A12" s="7" t="s">
        <v>21</v>
      </c>
      <c r="B12" s="8">
        <v>63</v>
      </c>
      <c r="C12" s="8">
        <v>63</v>
      </c>
      <c r="D12" s="8">
        <v>2</v>
      </c>
      <c r="E12" s="8">
        <v>5</v>
      </c>
      <c r="F12" s="8">
        <v>4</v>
      </c>
      <c r="G12" s="4">
        <f t="shared" si="0"/>
        <v>-2</v>
      </c>
      <c r="H12" s="5">
        <f t="shared" si="1"/>
        <v>3.0769230769230771</v>
      </c>
      <c r="I12" s="5">
        <f t="shared" si="2"/>
        <v>6.1538461538461542</v>
      </c>
      <c r="J12" s="5">
        <f t="shared" si="3"/>
        <v>-3.0769230769230771</v>
      </c>
    </row>
    <row r="13" spans="1:10" ht="12" customHeight="1" x14ac:dyDescent="0.25">
      <c r="A13" s="7" t="s">
        <v>22</v>
      </c>
      <c r="B13" s="8">
        <v>37</v>
      </c>
      <c r="C13" s="8">
        <v>37</v>
      </c>
      <c r="D13" s="8">
        <v>1</v>
      </c>
      <c r="E13" s="8">
        <v>2</v>
      </c>
      <c r="F13" s="8">
        <v>2</v>
      </c>
      <c r="G13" s="4">
        <f t="shared" si="0"/>
        <v>-1</v>
      </c>
      <c r="H13" s="5">
        <f t="shared" si="1"/>
        <v>2.6315789473684208</v>
      </c>
      <c r="I13" s="5">
        <f t="shared" si="2"/>
        <v>5.2631578947368416</v>
      </c>
      <c r="J13" s="5">
        <f t="shared" si="3"/>
        <v>-2.6315789473684208</v>
      </c>
    </row>
    <row r="14" spans="1:10" ht="12" customHeight="1" x14ac:dyDescent="0.25">
      <c r="A14" s="7" t="s">
        <v>23</v>
      </c>
      <c r="B14" s="8">
        <v>59</v>
      </c>
      <c r="C14" s="8">
        <v>59</v>
      </c>
      <c r="D14" s="8">
        <v>5</v>
      </c>
      <c r="E14" s="8">
        <v>7</v>
      </c>
      <c r="F14" s="8">
        <v>7</v>
      </c>
      <c r="G14" s="4">
        <f t="shared" si="0"/>
        <v>-2</v>
      </c>
      <c r="H14" s="5">
        <f t="shared" si="1"/>
        <v>8.1967213114754092</v>
      </c>
      <c r="I14" s="5">
        <f t="shared" si="2"/>
        <v>11.475409836065573</v>
      </c>
      <c r="J14" s="5">
        <f t="shared" si="3"/>
        <v>-3.278688524590164</v>
      </c>
    </row>
    <row r="15" spans="1:10" ht="12" customHeight="1" x14ac:dyDescent="0.25">
      <c r="A15" s="7" t="s">
        <v>24</v>
      </c>
      <c r="B15" s="8">
        <v>121</v>
      </c>
      <c r="C15" s="8">
        <v>120</v>
      </c>
      <c r="D15" s="8">
        <v>12</v>
      </c>
      <c r="E15" s="8">
        <v>18</v>
      </c>
      <c r="F15" s="8">
        <v>17</v>
      </c>
      <c r="G15" s="4">
        <f t="shared" si="0"/>
        <v>-5</v>
      </c>
      <c r="H15" s="5">
        <f t="shared" si="1"/>
        <v>9.5238095238095237</v>
      </c>
      <c r="I15" s="5">
        <f t="shared" si="2"/>
        <v>13.492063492063492</v>
      </c>
      <c r="J15" s="5">
        <f t="shared" si="3"/>
        <v>-3.9682539682539679</v>
      </c>
    </row>
    <row r="16" spans="1:10" ht="12" customHeight="1" x14ac:dyDescent="0.25">
      <c r="A16" s="7" t="s">
        <v>25</v>
      </c>
      <c r="B16" s="8">
        <v>211</v>
      </c>
      <c r="C16" s="8">
        <v>211</v>
      </c>
      <c r="D16" s="8">
        <v>11</v>
      </c>
      <c r="E16" s="8">
        <v>18</v>
      </c>
      <c r="F16" s="8">
        <v>17</v>
      </c>
      <c r="G16" s="4">
        <f t="shared" si="0"/>
        <v>-6</v>
      </c>
      <c r="H16" s="5">
        <f t="shared" si="1"/>
        <v>5.0691244239631335</v>
      </c>
      <c r="I16" s="5">
        <f t="shared" si="2"/>
        <v>7.8341013824884786</v>
      </c>
      <c r="J16" s="5">
        <f t="shared" si="3"/>
        <v>-2.7649769585253456</v>
      </c>
    </row>
    <row r="17" spans="1:10" ht="12" customHeight="1" x14ac:dyDescent="0.25">
      <c r="A17" s="7" t="s">
        <v>26</v>
      </c>
      <c r="B17" s="8">
        <v>38</v>
      </c>
      <c r="C17" s="8">
        <v>38</v>
      </c>
      <c r="D17" s="8">
        <v>4</v>
      </c>
      <c r="E17" s="8">
        <v>1</v>
      </c>
      <c r="F17" s="8">
        <v>1</v>
      </c>
      <c r="G17" s="4">
        <f t="shared" si="0"/>
        <v>3</v>
      </c>
      <c r="H17" s="5">
        <f t="shared" si="1"/>
        <v>11.428571428571429</v>
      </c>
      <c r="I17" s="5">
        <f t="shared" si="2"/>
        <v>2.8571428571428572</v>
      </c>
      <c r="J17" s="5">
        <f t="shared" si="3"/>
        <v>8.5714285714285712</v>
      </c>
    </row>
    <row r="18" spans="1:10" ht="12" customHeight="1" x14ac:dyDescent="0.25">
      <c r="A18" s="7" t="s">
        <v>27</v>
      </c>
      <c r="B18" s="8">
        <v>58</v>
      </c>
      <c r="C18" s="8">
        <v>57</v>
      </c>
      <c r="D18" s="8">
        <v>2</v>
      </c>
      <c r="E18" s="8">
        <v>9</v>
      </c>
      <c r="F18" s="8">
        <v>9</v>
      </c>
      <c r="G18" s="4">
        <f t="shared" si="0"/>
        <v>-7</v>
      </c>
      <c r="H18" s="5">
        <f t="shared" si="1"/>
        <v>3.0769230769230771</v>
      </c>
      <c r="I18" s="5">
        <f t="shared" si="2"/>
        <v>13.846153846153847</v>
      </c>
      <c r="J18" s="5">
        <f t="shared" si="3"/>
        <v>-10.76923076923077</v>
      </c>
    </row>
    <row r="19" spans="1:10" ht="12" customHeight="1" x14ac:dyDescent="0.25">
      <c r="A19" s="7" t="s">
        <v>28</v>
      </c>
      <c r="B19" s="8">
        <v>289</v>
      </c>
      <c r="C19" s="8">
        <v>288</v>
      </c>
      <c r="D19" s="8">
        <v>11</v>
      </c>
      <c r="E19" s="8">
        <v>31</v>
      </c>
      <c r="F19" s="8">
        <v>29</v>
      </c>
      <c r="G19" s="4">
        <f t="shared" si="0"/>
        <v>-18</v>
      </c>
      <c r="H19" s="5">
        <f t="shared" si="1"/>
        <v>3.5830618892508146</v>
      </c>
      <c r="I19" s="5">
        <f t="shared" si="2"/>
        <v>9.4462540716612384</v>
      </c>
      <c r="J19" s="5">
        <f t="shared" si="3"/>
        <v>-5.8631921824104234</v>
      </c>
    </row>
    <row r="20" spans="1:10" ht="12" customHeight="1" x14ac:dyDescent="0.25">
      <c r="A20" s="7" t="s">
        <v>29</v>
      </c>
      <c r="B20" s="8">
        <v>83</v>
      </c>
      <c r="C20" s="8">
        <v>83</v>
      </c>
      <c r="D20" s="8">
        <v>4</v>
      </c>
      <c r="E20" s="8">
        <v>5</v>
      </c>
      <c r="F20" s="8">
        <v>5</v>
      </c>
      <c r="G20" s="4">
        <f t="shared" si="0"/>
        <v>-1</v>
      </c>
      <c r="H20" s="5">
        <f t="shared" si="1"/>
        <v>4.7619047619047619</v>
      </c>
      <c r="I20" s="5">
        <f t="shared" si="2"/>
        <v>5.9523809523809517</v>
      </c>
      <c r="J20" s="5">
        <f t="shared" si="3"/>
        <v>-1.1904761904761905</v>
      </c>
    </row>
    <row r="21" spans="1:10" ht="12" customHeight="1" x14ac:dyDescent="0.25">
      <c r="A21" s="7" t="s">
        <v>30</v>
      </c>
      <c r="B21" s="8">
        <v>438</v>
      </c>
      <c r="C21" s="8">
        <v>435</v>
      </c>
      <c r="D21" s="8">
        <v>37</v>
      </c>
      <c r="E21" s="8">
        <v>43</v>
      </c>
      <c r="F21" s="8">
        <v>41</v>
      </c>
      <c r="G21" s="4">
        <f t="shared" si="0"/>
        <v>-4</v>
      </c>
      <c r="H21" s="5">
        <f t="shared" si="1"/>
        <v>8.3710407239818991</v>
      </c>
      <c r="I21" s="5">
        <f t="shared" si="2"/>
        <v>9.2760180995475121</v>
      </c>
      <c r="J21" s="5">
        <f t="shared" si="3"/>
        <v>-0.90497737556561098</v>
      </c>
    </row>
    <row r="22" spans="1:10" ht="12" customHeight="1" x14ac:dyDescent="0.25">
      <c r="A22" s="7" t="s">
        <v>31</v>
      </c>
      <c r="B22" s="8">
        <v>97</v>
      </c>
      <c r="C22" s="8">
        <v>97</v>
      </c>
      <c r="D22" s="8">
        <v>0</v>
      </c>
      <c r="E22" s="8">
        <v>5</v>
      </c>
      <c r="F22" s="8">
        <v>5</v>
      </c>
      <c r="G22" s="4">
        <f t="shared" si="0"/>
        <v>-5</v>
      </c>
      <c r="H22" s="5">
        <f t="shared" si="1"/>
        <v>0</v>
      </c>
      <c r="I22" s="5">
        <f t="shared" si="2"/>
        <v>4.9019607843137258</v>
      </c>
      <c r="J22" s="5">
        <f t="shared" si="3"/>
        <v>-4.9019607843137258</v>
      </c>
    </row>
    <row r="23" spans="1:10" ht="12" customHeight="1" x14ac:dyDescent="0.25">
      <c r="A23" s="7" t="s">
        <v>32</v>
      </c>
      <c r="B23" s="8">
        <v>84</v>
      </c>
      <c r="C23" s="8">
        <v>84</v>
      </c>
      <c r="D23" s="8">
        <v>5</v>
      </c>
      <c r="E23" s="8">
        <v>8</v>
      </c>
      <c r="F23" s="8">
        <v>8</v>
      </c>
      <c r="G23" s="4">
        <f t="shared" si="0"/>
        <v>-3</v>
      </c>
      <c r="H23" s="5">
        <f t="shared" si="1"/>
        <v>5.7471264367816088</v>
      </c>
      <c r="I23" s="5">
        <f t="shared" si="2"/>
        <v>9.1954022988505741</v>
      </c>
      <c r="J23" s="5">
        <f t="shared" si="3"/>
        <v>-3.4482758620689653</v>
      </c>
    </row>
    <row r="24" spans="1:10" ht="12" customHeight="1" x14ac:dyDescent="0.25">
      <c r="A24" s="7" t="s">
        <v>33</v>
      </c>
      <c r="B24" s="8">
        <v>127</v>
      </c>
      <c r="C24" s="8">
        <v>127</v>
      </c>
      <c r="D24" s="8">
        <v>8</v>
      </c>
      <c r="E24" s="8">
        <v>7</v>
      </c>
      <c r="F24" s="8">
        <v>7</v>
      </c>
      <c r="G24" s="4">
        <f t="shared" si="0"/>
        <v>1</v>
      </c>
      <c r="H24" s="5">
        <f t="shared" si="1"/>
        <v>6.3492063492063489</v>
      </c>
      <c r="I24" s="5">
        <f t="shared" si="2"/>
        <v>5.5555555555555554</v>
      </c>
      <c r="J24" s="5">
        <f t="shared" si="3"/>
        <v>0.79365079365079361</v>
      </c>
    </row>
    <row r="25" spans="1:10" ht="12" customHeight="1" x14ac:dyDescent="0.25">
      <c r="A25" s="7" t="s">
        <v>34</v>
      </c>
      <c r="B25" s="8">
        <v>247</v>
      </c>
      <c r="C25" s="8">
        <v>246</v>
      </c>
      <c r="D25" s="8">
        <v>18</v>
      </c>
      <c r="E25" s="8">
        <v>16</v>
      </c>
      <c r="F25" s="8">
        <v>15</v>
      </c>
      <c r="G25" s="4">
        <f t="shared" si="0"/>
        <v>3</v>
      </c>
      <c r="H25" s="5">
        <f t="shared" si="1"/>
        <v>7.3770491803278686</v>
      </c>
      <c r="I25" s="5">
        <f t="shared" si="2"/>
        <v>6.1475409836065573</v>
      </c>
      <c r="J25" s="5">
        <f t="shared" si="3"/>
        <v>1.2295081967213115</v>
      </c>
    </row>
    <row r="26" spans="1:10" ht="12" customHeight="1" x14ac:dyDescent="0.25">
      <c r="A26" s="7" t="s">
        <v>35</v>
      </c>
      <c r="B26" s="8">
        <v>160</v>
      </c>
      <c r="C26" s="8">
        <v>160</v>
      </c>
      <c r="D26" s="8">
        <v>5</v>
      </c>
      <c r="E26" s="8">
        <v>8</v>
      </c>
      <c r="F26" s="8">
        <v>7</v>
      </c>
      <c r="G26" s="4">
        <f t="shared" si="0"/>
        <v>-2</v>
      </c>
      <c r="H26" s="5">
        <f t="shared" si="1"/>
        <v>3.0864197530864197</v>
      </c>
      <c r="I26" s="5">
        <f t="shared" si="2"/>
        <v>4.3209876543209873</v>
      </c>
      <c r="J26" s="5">
        <f t="shared" si="3"/>
        <v>-1.2345679012345678</v>
      </c>
    </row>
    <row r="27" spans="1:10" ht="12" customHeight="1" x14ac:dyDescent="0.25">
      <c r="A27" s="7" t="s">
        <v>36</v>
      </c>
      <c r="B27" s="8">
        <v>479</v>
      </c>
      <c r="C27" s="8">
        <v>475</v>
      </c>
      <c r="D27" s="8">
        <v>30</v>
      </c>
      <c r="E27" s="8">
        <v>44</v>
      </c>
      <c r="F27" s="8">
        <v>42</v>
      </c>
      <c r="G27" s="4">
        <f t="shared" si="0"/>
        <v>-12</v>
      </c>
      <c r="H27" s="5">
        <f t="shared" si="1"/>
        <v>6.1099796334012222</v>
      </c>
      <c r="I27" s="5">
        <f t="shared" si="2"/>
        <v>8.5539714867617107</v>
      </c>
      <c r="J27" s="5">
        <f t="shared" si="3"/>
        <v>-2.4439918533604885</v>
      </c>
    </row>
    <row r="28" spans="1:10" ht="12" customHeight="1" x14ac:dyDescent="0.25">
      <c r="A28" s="7" t="s">
        <v>37</v>
      </c>
      <c r="B28" s="8">
        <v>159</v>
      </c>
      <c r="C28" s="8">
        <v>158</v>
      </c>
      <c r="D28" s="8">
        <v>9</v>
      </c>
      <c r="E28" s="8">
        <v>15</v>
      </c>
      <c r="F28" s="8">
        <v>13</v>
      </c>
      <c r="G28" s="4">
        <f t="shared" si="0"/>
        <v>-4</v>
      </c>
      <c r="H28" s="5">
        <f t="shared" si="1"/>
        <v>5.5214723926380369</v>
      </c>
      <c r="I28" s="5">
        <f t="shared" si="2"/>
        <v>7.9754601226993866</v>
      </c>
      <c r="J28" s="5">
        <f t="shared" si="3"/>
        <v>-2.4539877300613497</v>
      </c>
    </row>
    <row r="29" spans="1:10" ht="12" customHeight="1" x14ac:dyDescent="0.25">
      <c r="A29" s="7" t="s">
        <v>38</v>
      </c>
      <c r="B29" s="8">
        <v>155</v>
      </c>
      <c r="C29" s="8">
        <v>154</v>
      </c>
      <c r="D29" s="8">
        <v>11</v>
      </c>
      <c r="E29" s="8">
        <v>8</v>
      </c>
      <c r="F29" s="8">
        <v>6</v>
      </c>
      <c r="G29" s="4">
        <f t="shared" si="0"/>
        <v>5</v>
      </c>
      <c r="H29" s="5">
        <f t="shared" si="1"/>
        <v>7.333333333333333</v>
      </c>
      <c r="I29" s="5">
        <f t="shared" si="2"/>
        <v>4</v>
      </c>
      <c r="J29" s="5">
        <f t="shared" si="3"/>
        <v>3.3333333333333335</v>
      </c>
    </row>
    <row r="30" spans="1:10" ht="12" customHeight="1" x14ac:dyDescent="0.25">
      <c r="A30" s="7" t="s">
        <v>39</v>
      </c>
      <c r="B30" s="8">
        <v>101</v>
      </c>
      <c r="C30" s="8">
        <v>100</v>
      </c>
      <c r="D30" s="8">
        <v>5</v>
      </c>
      <c r="E30" s="8">
        <v>5</v>
      </c>
      <c r="F30" s="8">
        <v>5</v>
      </c>
      <c r="G30" s="4">
        <f t="shared" si="0"/>
        <v>0</v>
      </c>
      <c r="H30" s="5">
        <f t="shared" si="1"/>
        <v>4.9504950495049505</v>
      </c>
      <c r="I30" s="5">
        <f t="shared" si="2"/>
        <v>4.9504950495049505</v>
      </c>
      <c r="J30" s="5">
        <f t="shared" si="3"/>
        <v>0</v>
      </c>
    </row>
    <row r="31" spans="1:10" ht="12" customHeight="1" x14ac:dyDescent="0.25">
      <c r="A31" s="7" t="s">
        <v>40</v>
      </c>
      <c r="B31" s="8">
        <v>200</v>
      </c>
      <c r="C31" s="8">
        <v>200</v>
      </c>
      <c r="D31" s="8">
        <v>18</v>
      </c>
      <c r="E31" s="8">
        <v>14</v>
      </c>
      <c r="F31" s="8">
        <v>14</v>
      </c>
      <c r="G31" s="4">
        <f t="shared" si="0"/>
        <v>4</v>
      </c>
      <c r="H31" s="5">
        <f t="shared" si="1"/>
        <v>9.183673469387756</v>
      </c>
      <c r="I31" s="5">
        <f t="shared" si="2"/>
        <v>7.1428571428571423</v>
      </c>
      <c r="J31" s="5">
        <f t="shared" si="3"/>
        <v>2.0408163265306123</v>
      </c>
    </row>
    <row r="32" spans="1:10" ht="12" customHeight="1" x14ac:dyDescent="0.25">
      <c r="A32" s="7" t="s">
        <v>41</v>
      </c>
      <c r="B32" s="8">
        <v>62</v>
      </c>
      <c r="C32" s="8">
        <v>62</v>
      </c>
      <c r="D32" s="8">
        <v>3</v>
      </c>
      <c r="E32" s="8">
        <v>2</v>
      </c>
      <c r="F32" s="8">
        <v>2</v>
      </c>
      <c r="G32" s="4">
        <f t="shared" si="0"/>
        <v>1</v>
      </c>
      <c r="H32" s="5">
        <f t="shared" si="1"/>
        <v>4.918032786885246</v>
      </c>
      <c r="I32" s="5">
        <f t="shared" si="2"/>
        <v>3.278688524590164</v>
      </c>
      <c r="J32" s="5">
        <f t="shared" si="3"/>
        <v>1.639344262295082</v>
      </c>
    </row>
    <row r="33" spans="1:10" ht="12" customHeight="1" x14ac:dyDescent="0.25">
      <c r="A33" s="7" t="s">
        <v>42</v>
      </c>
      <c r="B33" s="8">
        <v>148</v>
      </c>
      <c r="C33" s="8">
        <v>148</v>
      </c>
      <c r="D33" s="8">
        <v>8</v>
      </c>
      <c r="E33" s="8">
        <v>14</v>
      </c>
      <c r="F33" s="8">
        <v>12</v>
      </c>
      <c r="G33" s="4">
        <f t="shared" si="0"/>
        <v>-4</v>
      </c>
      <c r="H33" s="5">
        <f t="shared" si="1"/>
        <v>5.2631578947368416</v>
      </c>
      <c r="I33" s="5">
        <f t="shared" si="2"/>
        <v>7.8947368421052628</v>
      </c>
      <c r="J33" s="5">
        <f t="shared" si="3"/>
        <v>-2.6315789473684208</v>
      </c>
    </row>
    <row r="34" spans="1:10" ht="12" customHeight="1" x14ac:dyDescent="0.25">
      <c r="A34" s="7" t="s">
        <v>43</v>
      </c>
      <c r="B34" s="8">
        <v>625</v>
      </c>
      <c r="C34" s="8">
        <v>621</v>
      </c>
      <c r="D34" s="8">
        <v>32</v>
      </c>
      <c r="E34" s="8">
        <v>49</v>
      </c>
      <c r="F34" s="8">
        <v>45</v>
      </c>
      <c r="G34" s="4">
        <f t="shared" si="0"/>
        <v>-13</v>
      </c>
      <c r="H34" s="5">
        <f t="shared" si="1"/>
        <v>5.0156739811912221</v>
      </c>
      <c r="I34" s="5">
        <f t="shared" si="2"/>
        <v>7.053291536050156</v>
      </c>
      <c r="J34" s="5">
        <f t="shared" si="3"/>
        <v>-2.0376175548589339</v>
      </c>
    </row>
    <row r="35" spans="1:10" ht="12" customHeight="1" x14ac:dyDescent="0.25">
      <c r="A35" s="7" t="s">
        <v>44</v>
      </c>
      <c r="B35" s="8">
        <v>295</v>
      </c>
      <c r="C35" s="8">
        <v>289</v>
      </c>
      <c r="D35" s="8">
        <v>23</v>
      </c>
      <c r="E35" s="8">
        <v>34</v>
      </c>
      <c r="F35" s="8">
        <v>31</v>
      </c>
      <c r="G35" s="4">
        <f t="shared" si="0"/>
        <v>-8</v>
      </c>
      <c r="H35" s="5">
        <f t="shared" si="1"/>
        <v>7.5907590759075907</v>
      </c>
      <c r="I35" s="5">
        <f t="shared" si="2"/>
        <v>10.231023102310232</v>
      </c>
      <c r="J35" s="5">
        <f t="shared" si="3"/>
        <v>-2.6402640264026402</v>
      </c>
    </row>
    <row r="36" spans="1:10" ht="12" customHeight="1" x14ac:dyDescent="0.25">
      <c r="A36" s="7" t="s">
        <v>45</v>
      </c>
      <c r="B36" s="8">
        <v>254</v>
      </c>
      <c r="C36" s="8">
        <v>254</v>
      </c>
      <c r="D36" s="8">
        <v>27</v>
      </c>
      <c r="E36" s="8">
        <v>21</v>
      </c>
      <c r="F36" s="8">
        <v>20</v>
      </c>
      <c r="G36" s="4">
        <f t="shared" si="0"/>
        <v>7</v>
      </c>
      <c r="H36" s="5">
        <f t="shared" si="1"/>
        <v>10.931174089068826</v>
      </c>
      <c r="I36" s="5">
        <f t="shared" si="2"/>
        <v>8.097165991902834</v>
      </c>
      <c r="J36" s="5">
        <f t="shared" si="3"/>
        <v>2.834008097165992</v>
      </c>
    </row>
    <row r="37" spans="1:10" ht="12" customHeight="1" x14ac:dyDescent="0.25">
      <c r="A37" s="7" t="s">
        <v>46</v>
      </c>
      <c r="B37" s="8">
        <v>21</v>
      </c>
      <c r="C37" s="8">
        <v>21</v>
      </c>
      <c r="D37" s="8">
        <v>0</v>
      </c>
      <c r="E37" s="8">
        <v>1</v>
      </c>
      <c r="F37" s="8">
        <v>1</v>
      </c>
      <c r="G37" s="4">
        <f t="shared" si="0"/>
        <v>-1</v>
      </c>
      <c r="H37" s="5">
        <f t="shared" si="1"/>
        <v>0</v>
      </c>
      <c r="I37" s="5">
        <f t="shared" si="2"/>
        <v>4.5454545454545459</v>
      </c>
      <c r="J37" s="5">
        <f t="shared" si="3"/>
        <v>-4.5454545454545459</v>
      </c>
    </row>
    <row r="38" spans="1:10" ht="12" customHeight="1" x14ac:dyDescent="0.25">
      <c r="A38" s="7" t="s">
        <v>47</v>
      </c>
      <c r="B38" s="8">
        <v>46</v>
      </c>
      <c r="C38" s="8">
        <v>45</v>
      </c>
      <c r="D38" s="8">
        <v>2</v>
      </c>
      <c r="E38" s="8">
        <v>7</v>
      </c>
      <c r="F38" s="8">
        <v>7</v>
      </c>
      <c r="G38" s="4">
        <f t="shared" si="0"/>
        <v>-5</v>
      </c>
      <c r="H38" s="5">
        <f t="shared" si="1"/>
        <v>3.9215686274509802</v>
      </c>
      <c r="I38" s="5">
        <f t="shared" si="2"/>
        <v>13.725490196078432</v>
      </c>
      <c r="J38" s="5">
        <f t="shared" si="3"/>
        <v>-9.8039215686274517</v>
      </c>
    </row>
    <row r="39" spans="1:10" ht="12" customHeight="1" x14ac:dyDescent="0.25">
      <c r="A39" s="7" t="s">
        <v>48</v>
      </c>
      <c r="B39" s="8">
        <v>123</v>
      </c>
      <c r="C39" s="8">
        <v>123</v>
      </c>
      <c r="D39" s="8">
        <v>12</v>
      </c>
      <c r="E39" s="8">
        <v>11</v>
      </c>
      <c r="F39" s="8">
        <v>8</v>
      </c>
      <c r="G39" s="4">
        <f t="shared" si="0"/>
        <v>4</v>
      </c>
      <c r="H39" s="5">
        <f t="shared" si="1"/>
        <v>10.084033613445378</v>
      </c>
      <c r="I39" s="5">
        <f t="shared" si="2"/>
        <v>6.7226890756302522</v>
      </c>
      <c r="J39" s="5">
        <f t="shared" si="3"/>
        <v>3.3613445378151261</v>
      </c>
    </row>
    <row r="40" spans="1:10" ht="12" customHeight="1" x14ac:dyDescent="0.25">
      <c r="A40" s="7" t="s">
        <v>49</v>
      </c>
      <c r="B40" s="8">
        <v>1600</v>
      </c>
      <c r="C40" s="8">
        <v>1588</v>
      </c>
      <c r="D40" s="8">
        <v>105</v>
      </c>
      <c r="E40" s="8">
        <v>143</v>
      </c>
      <c r="F40" s="8">
        <v>114</v>
      </c>
      <c r="G40" s="4">
        <f t="shared" si="0"/>
        <v>-9</v>
      </c>
      <c r="H40" s="5">
        <f t="shared" si="1"/>
        <v>6.5257924176507149</v>
      </c>
      <c r="I40" s="5">
        <f t="shared" si="2"/>
        <v>7.0851460534493471</v>
      </c>
      <c r="J40" s="5">
        <f t="shared" si="3"/>
        <v>-0.55935363579863273</v>
      </c>
    </row>
    <row r="41" spans="1:10" ht="12" customHeight="1" x14ac:dyDescent="0.25">
      <c r="A41" s="7" t="s">
        <v>50</v>
      </c>
      <c r="B41" s="8">
        <v>209</v>
      </c>
      <c r="C41" s="8">
        <v>208</v>
      </c>
      <c r="D41" s="8">
        <v>8</v>
      </c>
      <c r="E41" s="8">
        <v>12</v>
      </c>
      <c r="F41" s="8">
        <v>12</v>
      </c>
      <c r="G41" s="4">
        <f t="shared" si="0"/>
        <v>-4</v>
      </c>
      <c r="H41" s="5">
        <f t="shared" si="1"/>
        <v>3.755868544600939</v>
      </c>
      <c r="I41" s="5">
        <f t="shared" si="2"/>
        <v>5.6338028169014089</v>
      </c>
      <c r="J41" s="5">
        <f t="shared" si="3"/>
        <v>-1.8779342723004695</v>
      </c>
    </row>
    <row r="42" spans="1:10" ht="12" customHeight="1" x14ac:dyDescent="0.25">
      <c r="A42" s="7" t="s">
        <v>51</v>
      </c>
      <c r="B42" s="8">
        <v>296</v>
      </c>
      <c r="C42" s="8">
        <v>296</v>
      </c>
      <c r="D42" s="8">
        <v>8</v>
      </c>
      <c r="E42" s="8">
        <v>23</v>
      </c>
      <c r="F42" s="8">
        <v>22</v>
      </c>
      <c r="G42" s="4">
        <f t="shared" si="0"/>
        <v>-14</v>
      </c>
      <c r="H42" s="5">
        <f t="shared" si="1"/>
        <v>2.5806451612903225</v>
      </c>
      <c r="I42" s="5">
        <f t="shared" si="2"/>
        <v>7.096774193548387</v>
      </c>
      <c r="J42" s="5">
        <f t="shared" si="3"/>
        <v>-4.5161290322580641</v>
      </c>
    </row>
    <row r="43" spans="1:10" ht="12" customHeight="1" x14ac:dyDescent="0.25">
      <c r="A43" s="7" t="s">
        <v>52</v>
      </c>
      <c r="B43" s="8">
        <v>218</v>
      </c>
      <c r="C43" s="8">
        <v>217</v>
      </c>
      <c r="D43" s="8">
        <v>16</v>
      </c>
      <c r="E43" s="8">
        <v>18</v>
      </c>
      <c r="F43" s="8">
        <v>16</v>
      </c>
      <c r="G43" s="4">
        <f t="shared" si="0"/>
        <v>0</v>
      </c>
      <c r="H43" s="5">
        <f t="shared" si="1"/>
        <v>7.3394495412844041</v>
      </c>
      <c r="I43" s="5">
        <f t="shared" si="2"/>
        <v>7.3394495412844041</v>
      </c>
      <c r="J43" s="5">
        <f t="shared" si="3"/>
        <v>0</v>
      </c>
    </row>
    <row r="44" spans="1:10" ht="12" customHeight="1" x14ac:dyDescent="0.25">
      <c r="A44" s="7" t="s">
        <v>53</v>
      </c>
      <c r="B44" s="8">
        <v>337</v>
      </c>
      <c r="C44" s="8">
        <v>337</v>
      </c>
      <c r="D44" s="8">
        <v>26</v>
      </c>
      <c r="E44" s="8">
        <v>19</v>
      </c>
      <c r="F44" s="8">
        <v>15</v>
      </c>
      <c r="G44" s="4">
        <f t="shared" si="0"/>
        <v>11</v>
      </c>
      <c r="H44" s="5">
        <f t="shared" si="1"/>
        <v>7.9754601226993866</v>
      </c>
      <c r="I44" s="5">
        <f t="shared" si="2"/>
        <v>4.6012269938650308</v>
      </c>
      <c r="J44" s="5">
        <f t="shared" si="3"/>
        <v>3.3742331288343559</v>
      </c>
    </row>
    <row r="45" spans="1:10" ht="12" customHeight="1" x14ac:dyDescent="0.25">
      <c r="A45" s="7" t="s">
        <v>54</v>
      </c>
      <c r="B45" s="8">
        <v>236</v>
      </c>
      <c r="C45" s="8">
        <v>232</v>
      </c>
      <c r="D45" s="8">
        <v>8</v>
      </c>
      <c r="E45" s="8">
        <v>15</v>
      </c>
      <c r="F45" s="8">
        <v>14</v>
      </c>
      <c r="G45" s="4">
        <f t="shared" si="0"/>
        <v>-6</v>
      </c>
      <c r="H45" s="5">
        <f t="shared" si="1"/>
        <v>3.3057851239669422</v>
      </c>
      <c r="I45" s="5">
        <f t="shared" si="2"/>
        <v>5.785123966942149</v>
      </c>
      <c r="J45" s="5">
        <f t="shared" si="3"/>
        <v>-2.4793388429752068</v>
      </c>
    </row>
    <row r="46" spans="1:10" ht="12" customHeight="1" x14ac:dyDescent="0.25">
      <c r="A46" s="7" t="s">
        <v>55</v>
      </c>
      <c r="B46" s="8">
        <v>43</v>
      </c>
      <c r="C46" s="8">
        <v>43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56</v>
      </c>
      <c r="B47" s="8">
        <v>313</v>
      </c>
      <c r="C47" s="8">
        <v>310</v>
      </c>
      <c r="D47" s="8">
        <v>26</v>
      </c>
      <c r="E47" s="8">
        <v>32</v>
      </c>
      <c r="F47" s="8">
        <v>32</v>
      </c>
      <c r="G47" s="4">
        <f t="shared" si="0"/>
        <v>-6</v>
      </c>
      <c r="H47" s="5">
        <f t="shared" si="1"/>
        <v>8.1504702194357357</v>
      </c>
      <c r="I47" s="5">
        <f t="shared" si="2"/>
        <v>10.031347962382444</v>
      </c>
      <c r="J47" s="5">
        <f t="shared" si="3"/>
        <v>-1.8808777429467085</v>
      </c>
    </row>
    <row r="48" spans="1:10" ht="12" customHeight="1" x14ac:dyDescent="0.25">
      <c r="A48" s="7" t="s">
        <v>57</v>
      </c>
      <c r="B48" s="8">
        <v>226</v>
      </c>
      <c r="C48" s="8">
        <v>225</v>
      </c>
      <c r="D48" s="8">
        <v>14</v>
      </c>
      <c r="E48" s="8">
        <v>10</v>
      </c>
      <c r="F48" s="8">
        <v>9</v>
      </c>
      <c r="G48" s="4">
        <f t="shared" si="0"/>
        <v>5</v>
      </c>
      <c r="H48" s="5">
        <f t="shared" si="1"/>
        <v>6.3348416289592757</v>
      </c>
      <c r="I48" s="5">
        <f t="shared" si="2"/>
        <v>4.0723981900452486</v>
      </c>
      <c r="J48" s="5">
        <f t="shared" si="3"/>
        <v>2.2624434389140271</v>
      </c>
    </row>
    <row r="49" spans="1:10" ht="12" customHeight="1" x14ac:dyDescent="0.25">
      <c r="A49" s="7" t="s">
        <v>58</v>
      </c>
      <c r="B49" s="8">
        <v>224</v>
      </c>
      <c r="C49" s="8">
        <v>223</v>
      </c>
      <c r="D49" s="8">
        <v>22</v>
      </c>
      <c r="E49" s="8">
        <v>28</v>
      </c>
      <c r="F49" s="8">
        <v>28</v>
      </c>
      <c r="G49" s="4">
        <f t="shared" si="0"/>
        <v>-6</v>
      </c>
      <c r="H49" s="5">
        <f t="shared" si="1"/>
        <v>9.5652173913043477</v>
      </c>
      <c r="I49" s="5">
        <f t="shared" si="2"/>
        <v>12.173913043478262</v>
      </c>
      <c r="J49" s="5">
        <f t="shared" si="3"/>
        <v>-2.6086956521739131</v>
      </c>
    </row>
    <row r="50" spans="1:10" ht="12" customHeight="1" x14ac:dyDescent="0.25">
      <c r="A50" s="7" t="s">
        <v>59</v>
      </c>
      <c r="B50" s="8">
        <v>83</v>
      </c>
      <c r="C50" s="8">
        <v>82</v>
      </c>
      <c r="D50" s="8">
        <v>2</v>
      </c>
      <c r="E50" s="8">
        <v>2</v>
      </c>
      <c r="F50" s="8">
        <v>2</v>
      </c>
      <c r="G50" s="4">
        <f t="shared" si="0"/>
        <v>0</v>
      </c>
      <c r="H50" s="5">
        <f t="shared" si="1"/>
        <v>2.4096385542168677</v>
      </c>
      <c r="I50" s="5">
        <f t="shared" si="2"/>
        <v>2.4096385542168677</v>
      </c>
      <c r="J50" s="5">
        <f t="shared" si="3"/>
        <v>0</v>
      </c>
    </row>
    <row r="51" spans="1:10" ht="12" customHeight="1" x14ac:dyDescent="0.25">
      <c r="A51" s="7" t="s">
        <v>60</v>
      </c>
      <c r="B51" s="8">
        <v>90</v>
      </c>
      <c r="C51" s="8">
        <v>90</v>
      </c>
      <c r="D51" s="8">
        <v>8</v>
      </c>
      <c r="E51" s="8">
        <v>4</v>
      </c>
      <c r="F51" s="8">
        <v>3</v>
      </c>
      <c r="G51" s="4">
        <f t="shared" si="0"/>
        <v>5</v>
      </c>
      <c r="H51" s="5">
        <f t="shared" si="1"/>
        <v>9.4117647058823533</v>
      </c>
      <c r="I51" s="5">
        <f t="shared" si="2"/>
        <v>3.5294117647058822</v>
      </c>
      <c r="J51" s="5">
        <f t="shared" si="3"/>
        <v>5.8823529411764701</v>
      </c>
    </row>
    <row r="52" spans="1:10" ht="12" customHeight="1" x14ac:dyDescent="0.25">
      <c r="A52" s="7" t="s">
        <v>61</v>
      </c>
      <c r="B52" s="8">
        <v>96</v>
      </c>
      <c r="C52" s="8">
        <v>96</v>
      </c>
      <c r="D52" s="8">
        <v>13</v>
      </c>
      <c r="E52" s="8">
        <v>7</v>
      </c>
      <c r="F52" s="8">
        <v>6</v>
      </c>
      <c r="G52" s="4">
        <f t="shared" si="0"/>
        <v>7</v>
      </c>
      <c r="H52" s="5">
        <f t="shared" si="1"/>
        <v>14.606741573033707</v>
      </c>
      <c r="I52" s="5">
        <f t="shared" si="2"/>
        <v>6.7415730337078648</v>
      </c>
      <c r="J52" s="5">
        <f t="shared" si="3"/>
        <v>7.8651685393258424</v>
      </c>
    </row>
    <row r="53" spans="1:10" ht="12" customHeight="1" x14ac:dyDescent="0.25">
      <c r="A53" s="7" t="s">
        <v>62</v>
      </c>
      <c r="B53" s="8">
        <v>335</v>
      </c>
      <c r="C53" s="8">
        <v>333</v>
      </c>
      <c r="D53" s="8">
        <v>24</v>
      </c>
      <c r="E53" s="8">
        <v>27</v>
      </c>
      <c r="F53" s="8">
        <v>27</v>
      </c>
      <c r="G53" s="4">
        <f t="shared" si="0"/>
        <v>-3</v>
      </c>
      <c r="H53" s="5">
        <f t="shared" si="1"/>
        <v>7.1005917159763312</v>
      </c>
      <c r="I53" s="5">
        <f t="shared" si="2"/>
        <v>7.9881656804733732</v>
      </c>
      <c r="J53" s="5">
        <f t="shared" si="3"/>
        <v>-0.8875739644970414</v>
      </c>
    </row>
    <row r="54" spans="1:10" ht="12" customHeight="1" x14ac:dyDescent="0.25">
      <c r="A54" s="7" t="s">
        <v>63</v>
      </c>
      <c r="B54" s="8">
        <v>68</v>
      </c>
      <c r="C54" s="8">
        <v>68</v>
      </c>
      <c r="D54" s="8">
        <v>6</v>
      </c>
      <c r="E54" s="8">
        <v>10</v>
      </c>
      <c r="F54" s="8">
        <v>10</v>
      </c>
      <c r="G54" s="4">
        <f t="shared" si="0"/>
        <v>-4</v>
      </c>
      <c r="H54" s="5">
        <f t="shared" si="1"/>
        <v>8.3333333333333321</v>
      </c>
      <c r="I54" s="5">
        <f t="shared" si="2"/>
        <v>13.888888888888889</v>
      </c>
      <c r="J54" s="5">
        <f t="shared" si="3"/>
        <v>-5.5555555555555554</v>
      </c>
    </row>
    <row r="55" spans="1:10" ht="12" customHeight="1" x14ac:dyDescent="0.25">
      <c r="A55" s="7" t="s">
        <v>64</v>
      </c>
      <c r="B55" s="8">
        <v>90</v>
      </c>
      <c r="C55" s="8">
        <v>90</v>
      </c>
      <c r="D55" s="8">
        <v>6</v>
      </c>
      <c r="E55" s="8">
        <v>4</v>
      </c>
      <c r="F55" s="8">
        <v>4</v>
      </c>
      <c r="G55" s="4">
        <f t="shared" si="0"/>
        <v>2</v>
      </c>
      <c r="H55" s="5">
        <f t="shared" si="1"/>
        <v>6.8181818181818175</v>
      </c>
      <c r="I55" s="5">
        <f t="shared" si="2"/>
        <v>4.5454545454545459</v>
      </c>
      <c r="J55" s="5">
        <f t="shared" si="3"/>
        <v>2.2727272727272729</v>
      </c>
    </row>
    <row r="56" spans="1:10" ht="12" customHeight="1" x14ac:dyDescent="0.25">
      <c r="A56" s="7" t="s">
        <v>65</v>
      </c>
      <c r="B56" s="8">
        <v>139</v>
      </c>
      <c r="C56" s="8">
        <v>138</v>
      </c>
      <c r="D56" s="8">
        <v>8</v>
      </c>
      <c r="E56" s="8">
        <v>13</v>
      </c>
      <c r="F56" s="8">
        <v>12</v>
      </c>
      <c r="G56" s="4">
        <f t="shared" si="0"/>
        <v>-4</v>
      </c>
      <c r="H56" s="5">
        <f t="shared" si="1"/>
        <v>5.5944055944055942</v>
      </c>
      <c r="I56" s="5">
        <f t="shared" si="2"/>
        <v>8.3916083916083917</v>
      </c>
      <c r="J56" s="5">
        <f t="shared" si="3"/>
        <v>-2.7972027972027971</v>
      </c>
    </row>
    <row r="57" spans="1:10" ht="12" customHeight="1" x14ac:dyDescent="0.25">
      <c r="A57" s="7" t="s">
        <v>66</v>
      </c>
      <c r="B57" s="8">
        <v>634</v>
      </c>
      <c r="C57" s="8">
        <v>632</v>
      </c>
      <c r="D57" s="8">
        <v>39</v>
      </c>
      <c r="E57" s="8">
        <v>39</v>
      </c>
      <c r="F57" s="8">
        <v>32</v>
      </c>
      <c r="G57" s="4">
        <f t="shared" si="0"/>
        <v>7</v>
      </c>
      <c r="H57" s="5">
        <f t="shared" si="1"/>
        <v>6.2200956937799043</v>
      </c>
      <c r="I57" s="5">
        <f t="shared" si="2"/>
        <v>5.1036682615629987</v>
      </c>
      <c r="J57" s="5">
        <f t="shared" si="3"/>
        <v>1.1164274322169059</v>
      </c>
    </row>
    <row r="58" spans="1:10" ht="12" customHeight="1" x14ac:dyDescent="0.25">
      <c r="A58" s="7" t="s">
        <v>67</v>
      </c>
      <c r="B58" s="8">
        <v>161</v>
      </c>
      <c r="C58" s="8">
        <v>160</v>
      </c>
      <c r="D58" s="8">
        <v>9</v>
      </c>
      <c r="E58" s="8">
        <v>15</v>
      </c>
      <c r="F58" s="8">
        <v>15</v>
      </c>
      <c r="G58" s="4">
        <f t="shared" si="0"/>
        <v>-6</v>
      </c>
      <c r="H58" s="5">
        <f t="shared" si="1"/>
        <v>5.3892215568862278</v>
      </c>
      <c r="I58" s="5">
        <f t="shared" si="2"/>
        <v>8.9820359281437128</v>
      </c>
      <c r="J58" s="5">
        <f t="shared" si="3"/>
        <v>-3.5928143712574849</v>
      </c>
    </row>
    <row r="59" spans="1:10" ht="12" customHeight="1" x14ac:dyDescent="0.25">
      <c r="A59" s="7" t="s">
        <v>68</v>
      </c>
      <c r="B59" s="8">
        <v>50</v>
      </c>
      <c r="C59" s="8">
        <v>50</v>
      </c>
      <c r="D59" s="8">
        <v>5</v>
      </c>
      <c r="E59" s="8">
        <v>2</v>
      </c>
      <c r="F59" s="8">
        <v>2</v>
      </c>
      <c r="G59" s="4">
        <f t="shared" si="0"/>
        <v>3</v>
      </c>
      <c r="H59" s="5">
        <f t="shared" si="1"/>
        <v>10.638297872340425</v>
      </c>
      <c r="I59" s="5">
        <f t="shared" si="2"/>
        <v>4.2553191489361701</v>
      </c>
      <c r="J59" s="5">
        <f t="shared" si="3"/>
        <v>6.3829787234042552</v>
      </c>
    </row>
    <row r="60" spans="1:10" ht="12" customHeight="1" x14ac:dyDescent="0.25">
      <c r="A60" s="7" t="s">
        <v>69</v>
      </c>
      <c r="B60" s="8">
        <v>142</v>
      </c>
      <c r="C60" s="8">
        <v>142</v>
      </c>
      <c r="D60" s="8">
        <v>3</v>
      </c>
      <c r="E60" s="8">
        <v>8</v>
      </c>
      <c r="F60" s="8">
        <v>8</v>
      </c>
      <c r="G60" s="4">
        <f t="shared" si="0"/>
        <v>-5</v>
      </c>
      <c r="H60" s="5">
        <f t="shared" si="1"/>
        <v>2.0408163265306123</v>
      </c>
      <c r="I60" s="5">
        <f t="shared" si="2"/>
        <v>5.4421768707482991</v>
      </c>
      <c r="J60" s="5">
        <f t="shared" si="3"/>
        <v>-3.4013605442176873</v>
      </c>
    </row>
    <row r="61" spans="1:10" ht="12" customHeight="1" x14ac:dyDescent="0.25">
      <c r="A61" s="7" t="s">
        <v>70</v>
      </c>
      <c r="B61" s="8">
        <v>49</v>
      </c>
      <c r="C61" s="8">
        <v>49</v>
      </c>
      <c r="D61" s="8">
        <v>2</v>
      </c>
      <c r="E61" s="8">
        <v>1</v>
      </c>
      <c r="F61" s="8">
        <v>1</v>
      </c>
      <c r="G61" s="4">
        <f t="shared" si="0"/>
        <v>1</v>
      </c>
      <c r="H61" s="5">
        <f t="shared" si="1"/>
        <v>4.1666666666666661</v>
      </c>
      <c r="I61" s="5">
        <f t="shared" si="2"/>
        <v>2.083333333333333</v>
      </c>
      <c r="J61" s="5">
        <f t="shared" si="3"/>
        <v>2.083333333333333</v>
      </c>
    </row>
    <row r="62" spans="1:10" ht="12" customHeight="1" x14ac:dyDescent="0.25">
      <c r="A62" s="7" t="s">
        <v>71</v>
      </c>
      <c r="B62" s="8">
        <v>80</v>
      </c>
      <c r="C62" s="8">
        <v>79</v>
      </c>
      <c r="D62" s="8">
        <v>2</v>
      </c>
      <c r="E62" s="8">
        <v>5</v>
      </c>
      <c r="F62" s="8">
        <v>4</v>
      </c>
      <c r="G62" s="4">
        <f t="shared" si="0"/>
        <v>-2</v>
      </c>
      <c r="H62" s="5">
        <f t="shared" si="1"/>
        <v>2.4390243902439024</v>
      </c>
      <c r="I62" s="5">
        <f t="shared" si="2"/>
        <v>4.8780487804878048</v>
      </c>
      <c r="J62" s="5">
        <f t="shared" si="3"/>
        <v>-2.4390243902439024</v>
      </c>
    </row>
    <row r="63" spans="1:10" ht="12" customHeight="1" x14ac:dyDescent="0.25">
      <c r="A63" s="7" t="s">
        <v>72</v>
      </c>
      <c r="B63" s="8">
        <v>32</v>
      </c>
      <c r="C63" s="8">
        <v>32</v>
      </c>
      <c r="D63" s="8">
        <v>1</v>
      </c>
      <c r="E63" s="8">
        <v>3</v>
      </c>
      <c r="F63" s="8">
        <v>3</v>
      </c>
      <c r="G63" s="4">
        <f t="shared" si="0"/>
        <v>-2</v>
      </c>
      <c r="H63" s="5">
        <f t="shared" si="1"/>
        <v>2.9411764705882351</v>
      </c>
      <c r="I63" s="5">
        <f t="shared" si="2"/>
        <v>8.8235294117647065</v>
      </c>
      <c r="J63" s="5">
        <f t="shared" si="3"/>
        <v>-5.8823529411764701</v>
      </c>
    </row>
    <row r="64" spans="1:10" ht="12" customHeight="1" x14ac:dyDescent="0.25">
      <c r="A64" s="7" t="s">
        <v>73</v>
      </c>
      <c r="B64" s="8">
        <v>255</v>
      </c>
      <c r="C64" s="8">
        <v>253</v>
      </c>
      <c r="D64" s="8">
        <v>19</v>
      </c>
      <c r="E64" s="8">
        <v>21</v>
      </c>
      <c r="F64" s="8">
        <v>20</v>
      </c>
      <c r="G64" s="4">
        <f t="shared" si="0"/>
        <v>-1</v>
      </c>
      <c r="H64" s="5">
        <f t="shared" si="1"/>
        <v>7.421875</v>
      </c>
      <c r="I64" s="5">
        <f t="shared" si="2"/>
        <v>7.8125</v>
      </c>
      <c r="J64" s="5">
        <f t="shared" si="3"/>
        <v>-0.390625</v>
      </c>
    </row>
    <row r="65" spans="1:10" ht="12" customHeight="1" x14ac:dyDescent="0.25">
      <c r="A65" s="7" t="s">
        <v>74</v>
      </c>
      <c r="B65" s="8">
        <v>42</v>
      </c>
      <c r="C65" s="8">
        <v>42</v>
      </c>
      <c r="D65" s="8">
        <v>1</v>
      </c>
      <c r="E65" s="8">
        <v>1</v>
      </c>
      <c r="F65" s="8">
        <v>1</v>
      </c>
      <c r="G65" s="4">
        <f t="shared" si="0"/>
        <v>0</v>
      </c>
      <c r="H65" s="5">
        <f t="shared" si="1"/>
        <v>2.3809523809523809</v>
      </c>
      <c r="I65" s="5">
        <f t="shared" si="2"/>
        <v>2.3809523809523809</v>
      </c>
      <c r="J65" s="5">
        <f t="shared" si="3"/>
        <v>0</v>
      </c>
    </row>
    <row r="66" spans="1:10" ht="12" customHeight="1" x14ac:dyDescent="0.25">
      <c r="A66" s="7" t="s">
        <v>75</v>
      </c>
      <c r="B66" s="8">
        <v>148</v>
      </c>
      <c r="C66" s="8">
        <v>148</v>
      </c>
      <c r="D66" s="8">
        <v>7</v>
      </c>
      <c r="E66" s="8">
        <v>15</v>
      </c>
      <c r="F66" s="8">
        <v>15</v>
      </c>
      <c r="G66" s="4">
        <f t="shared" si="0"/>
        <v>-8</v>
      </c>
      <c r="H66" s="5">
        <f t="shared" si="1"/>
        <v>4.4871794871794872</v>
      </c>
      <c r="I66" s="5">
        <f t="shared" si="2"/>
        <v>9.6153846153846168</v>
      </c>
      <c r="J66" s="5">
        <f t="shared" si="3"/>
        <v>-5.1282051282051277</v>
      </c>
    </row>
    <row r="67" spans="1:10" ht="12" customHeight="1" x14ac:dyDescent="0.25">
      <c r="A67" s="7" t="s">
        <v>76</v>
      </c>
      <c r="B67" s="8">
        <v>144</v>
      </c>
      <c r="C67" s="8">
        <v>142</v>
      </c>
      <c r="D67" s="8">
        <v>13</v>
      </c>
      <c r="E67" s="8">
        <v>11</v>
      </c>
      <c r="F67" s="8">
        <v>10</v>
      </c>
      <c r="G67" s="4">
        <f t="shared" si="0"/>
        <v>3</v>
      </c>
      <c r="H67" s="5">
        <f t="shared" si="1"/>
        <v>9.2198581560283674</v>
      </c>
      <c r="I67" s="5">
        <f t="shared" si="2"/>
        <v>7.0921985815602842</v>
      </c>
      <c r="J67" s="5">
        <f t="shared" si="3"/>
        <v>2.1276595744680851</v>
      </c>
    </row>
    <row r="68" spans="1:10" ht="12" customHeight="1" x14ac:dyDescent="0.25">
      <c r="A68" s="7" t="s">
        <v>77</v>
      </c>
      <c r="B68" s="8">
        <v>417</v>
      </c>
      <c r="C68" s="8">
        <v>416</v>
      </c>
      <c r="D68" s="8">
        <v>32</v>
      </c>
      <c r="E68" s="8">
        <v>41</v>
      </c>
      <c r="F68" s="8">
        <v>41</v>
      </c>
      <c r="G68" s="4">
        <f t="shared" si="0"/>
        <v>-9</v>
      </c>
      <c r="H68" s="5">
        <f t="shared" si="1"/>
        <v>7.511737089201878</v>
      </c>
      <c r="I68" s="5">
        <f t="shared" si="2"/>
        <v>9.624413145539906</v>
      </c>
      <c r="J68" s="5">
        <f t="shared" si="3"/>
        <v>-2.112676056338028</v>
      </c>
    </row>
    <row r="69" spans="1:10" ht="12" customHeight="1" x14ac:dyDescent="0.25">
      <c r="A69" s="7" t="s">
        <v>78</v>
      </c>
      <c r="B69" s="8">
        <v>306</v>
      </c>
      <c r="C69" s="8">
        <v>305</v>
      </c>
      <c r="D69" s="8">
        <v>10</v>
      </c>
      <c r="E69" s="8">
        <v>16</v>
      </c>
      <c r="F69" s="8">
        <v>15</v>
      </c>
      <c r="G69" s="4">
        <f t="shared" ref="G69:G103" si="4">D69-F69</f>
        <v>-5</v>
      </c>
      <c r="H69" s="5">
        <f t="shared" ref="H69:H103" si="5">D69/(B69-D69+F69)*100</f>
        <v>3.215434083601286</v>
      </c>
      <c r="I69" s="5">
        <f t="shared" ref="I69:I103" si="6">F69/(B69-D69+F69)*100</f>
        <v>4.823151125401929</v>
      </c>
      <c r="J69" s="5">
        <f t="shared" ref="J69:J103" si="7">G69/(B69-D69+F69)*100</f>
        <v>-1.607717041800643</v>
      </c>
    </row>
    <row r="70" spans="1:10" ht="12" customHeight="1" x14ac:dyDescent="0.25">
      <c r="A70" s="7" t="s">
        <v>79</v>
      </c>
      <c r="B70" s="8">
        <v>138</v>
      </c>
      <c r="C70" s="8">
        <v>137</v>
      </c>
      <c r="D70" s="8">
        <v>9</v>
      </c>
      <c r="E70" s="8">
        <v>6</v>
      </c>
      <c r="F70" s="8">
        <v>5</v>
      </c>
      <c r="G70" s="4">
        <f t="shared" si="4"/>
        <v>4</v>
      </c>
      <c r="H70" s="5">
        <f t="shared" si="5"/>
        <v>6.7164179104477615</v>
      </c>
      <c r="I70" s="5">
        <f t="shared" si="6"/>
        <v>3.7313432835820892</v>
      </c>
      <c r="J70" s="5">
        <f t="shared" si="7"/>
        <v>2.9850746268656714</v>
      </c>
    </row>
    <row r="71" spans="1:10" ht="12" customHeight="1" x14ac:dyDescent="0.25">
      <c r="A71" s="7" t="s">
        <v>80</v>
      </c>
      <c r="B71" s="8">
        <v>139</v>
      </c>
      <c r="C71" s="8">
        <v>139</v>
      </c>
      <c r="D71" s="8">
        <v>15</v>
      </c>
      <c r="E71" s="8">
        <v>12</v>
      </c>
      <c r="F71" s="8">
        <v>12</v>
      </c>
      <c r="G71" s="4">
        <f t="shared" si="4"/>
        <v>3</v>
      </c>
      <c r="H71" s="5">
        <f t="shared" si="5"/>
        <v>11.029411764705882</v>
      </c>
      <c r="I71" s="5">
        <f t="shared" si="6"/>
        <v>8.8235294117647065</v>
      </c>
      <c r="J71" s="5">
        <f t="shared" si="7"/>
        <v>2.2058823529411766</v>
      </c>
    </row>
    <row r="72" spans="1:10" ht="12" customHeight="1" x14ac:dyDescent="0.25">
      <c r="A72" s="7" t="s">
        <v>81</v>
      </c>
      <c r="B72" s="8">
        <v>38</v>
      </c>
      <c r="C72" s="8">
        <v>38</v>
      </c>
      <c r="D72" s="8">
        <v>6</v>
      </c>
      <c r="E72" s="8">
        <v>8</v>
      </c>
      <c r="F72" s="8">
        <v>8</v>
      </c>
      <c r="G72" s="4">
        <f t="shared" si="4"/>
        <v>-2</v>
      </c>
      <c r="H72" s="5">
        <f t="shared" si="5"/>
        <v>15</v>
      </c>
      <c r="I72" s="5">
        <f t="shared" si="6"/>
        <v>20</v>
      </c>
      <c r="J72" s="5">
        <f t="shared" si="7"/>
        <v>-5</v>
      </c>
    </row>
    <row r="73" spans="1:10" ht="12" customHeight="1" x14ac:dyDescent="0.25">
      <c r="A73" s="7" t="s">
        <v>82</v>
      </c>
      <c r="B73" s="8">
        <v>138</v>
      </c>
      <c r="C73" s="8">
        <v>137</v>
      </c>
      <c r="D73" s="8">
        <v>4</v>
      </c>
      <c r="E73" s="8">
        <v>13</v>
      </c>
      <c r="F73" s="8">
        <v>13</v>
      </c>
      <c r="G73" s="4">
        <f t="shared" si="4"/>
        <v>-9</v>
      </c>
      <c r="H73" s="5">
        <f t="shared" si="5"/>
        <v>2.7210884353741496</v>
      </c>
      <c r="I73" s="5">
        <f t="shared" si="6"/>
        <v>8.8435374149659864</v>
      </c>
      <c r="J73" s="5">
        <f t="shared" si="7"/>
        <v>-6.1224489795918364</v>
      </c>
    </row>
    <row r="74" spans="1:10" ht="12" customHeight="1" x14ac:dyDescent="0.25">
      <c r="A74" s="7" t="s">
        <v>83</v>
      </c>
      <c r="B74" s="8">
        <v>93</v>
      </c>
      <c r="C74" s="8">
        <v>92</v>
      </c>
      <c r="D74" s="8">
        <v>7</v>
      </c>
      <c r="E74" s="8">
        <v>9</v>
      </c>
      <c r="F74" s="8">
        <v>9</v>
      </c>
      <c r="G74" s="4">
        <f t="shared" si="4"/>
        <v>-2</v>
      </c>
      <c r="H74" s="5">
        <f t="shared" si="5"/>
        <v>7.3684210526315779</v>
      </c>
      <c r="I74" s="5">
        <f t="shared" si="6"/>
        <v>9.4736842105263168</v>
      </c>
      <c r="J74" s="5">
        <f t="shared" si="7"/>
        <v>-2.1052631578947367</v>
      </c>
    </row>
    <row r="75" spans="1:10" ht="12" customHeight="1" x14ac:dyDescent="0.25">
      <c r="A75" s="7" t="s">
        <v>84</v>
      </c>
      <c r="B75" s="8">
        <v>127</v>
      </c>
      <c r="C75" s="8">
        <v>127</v>
      </c>
      <c r="D75" s="8">
        <v>5</v>
      </c>
      <c r="E75" s="8">
        <v>11</v>
      </c>
      <c r="F75" s="8">
        <v>11</v>
      </c>
      <c r="G75" s="4">
        <f t="shared" si="4"/>
        <v>-6</v>
      </c>
      <c r="H75" s="5">
        <f t="shared" si="5"/>
        <v>3.7593984962406015</v>
      </c>
      <c r="I75" s="5">
        <f t="shared" si="6"/>
        <v>8.2706766917293226</v>
      </c>
      <c r="J75" s="5">
        <f t="shared" si="7"/>
        <v>-4.5112781954887211</v>
      </c>
    </row>
    <row r="76" spans="1:10" ht="12" customHeight="1" x14ac:dyDescent="0.25">
      <c r="A76" s="7" t="s">
        <v>85</v>
      </c>
      <c r="B76" s="8">
        <v>67</v>
      </c>
      <c r="C76" s="8">
        <v>64</v>
      </c>
      <c r="D76" s="8">
        <v>1</v>
      </c>
      <c r="E76" s="8">
        <v>2</v>
      </c>
      <c r="F76" s="8">
        <v>2</v>
      </c>
      <c r="G76" s="4">
        <f t="shared" si="4"/>
        <v>-1</v>
      </c>
      <c r="H76" s="5">
        <f t="shared" si="5"/>
        <v>1.4705882352941175</v>
      </c>
      <c r="I76" s="5">
        <f t="shared" si="6"/>
        <v>2.9411764705882351</v>
      </c>
      <c r="J76" s="5">
        <f t="shared" si="7"/>
        <v>-1.4705882352941175</v>
      </c>
    </row>
    <row r="77" spans="1:10" ht="12" customHeight="1" x14ac:dyDescent="0.25">
      <c r="A77" s="7" t="s">
        <v>86</v>
      </c>
      <c r="B77" s="8">
        <v>48</v>
      </c>
      <c r="C77" s="8">
        <v>48</v>
      </c>
      <c r="D77" s="8">
        <v>5</v>
      </c>
      <c r="E77" s="8">
        <v>2</v>
      </c>
      <c r="F77" s="8">
        <v>2</v>
      </c>
      <c r="G77" s="4">
        <f t="shared" si="4"/>
        <v>3</v>
      </c>
      <c r="H77" s="5">
        <f t="shared" si="5"/>
        <v>11.111111111111111</v>
      </c>
      <c r="I77" s="5">
        <f t="shared" si="6"/>
        <v>4.4444444444444446</v>
      </c>
      <c r="J77" s="5">
        <f t="shared" si="7"/>
        <v>6.666666666666667</v>
      </c>
    </row>
    <row r="78" spans="1:10" ht="12" customHeight="1" x14ac:dyDescent="0.25">
      <c r="A78" s="7" t="s">
        <v>87</v>
      </c>
      <c r="B78" s="8">
        <v>165</v>
      </c>
      <c r="C78" s="8">
        <v>165</v>
      </c>
      <c r="D78" s="8">
        <v>12</v>
      </c>
      <c r="E78" s="8">
        <v>8</v>
      </c>
      <c r="F78" s="8">
        <v>8</v>
      </c>
      <c r="G78" s="4">
        <f t="shared" si="4"/>
        <v>4</v>
      </c>
      <c r="H78" s="5">
        <f t="shared" si="5"/>
        <v>7.4534161490683228</v>
      </c>
      <c r="I78" s="5">
        <f t="shared" si="6"/>
        <v>4.9689440993788816</v>
      </c>
      <c r="J78" s="5">
        <f t="shared" si="7"/>
        <v>2.4844720496894408</v>
      </c>
    </row>
    <row r="79" spans="1:10" ht="12" customHeight="1" x14ac:dyDescent="0.25">
      <c r="A79" s="7" t="s">
        <v>88</v>
      </c>
      <c r="B79" s="8">
        <v>45</v>
      </c>
      <c r="C79" s="8">
        <v>45</v>
      </c>
      <c r="D79" s="8">
        <v>2</v>
      </c>
      <c r="E79" s="8">
        <v>4</v>
      </c>
      <c r="F79" s="8">
        <v>4</v>
      </c>
      <c r="G79" s="4">
        <f t="shared" si="4"/>
        <v>-2</v>
      </c>
      <c r="H79" s="5">
        <f t="shared" si="5"/>
        <v>4.2553191489361701</v>
      </c>
      <c r="I79" s="5">
        <f t="shared" si="6"/>
        <v>8.5106382978723403</v>
      </c>
      <c r="J79" s="5">
        <f t="shared" si="7"/>
        <v>-4.2553191489361701</v>
      </c>
    </row>
    <row r="80" spans="1:10" ht="12" customHeight="1" x14ac:dyDescent="0.25">
      <c r="A80" s="7" t="s">
        <v>89</v>
      </c>
      <c r="B80" s="8">
        <v>98</v>
      </c>
      <c r="C80" s="8">
        <v>98</v>
      </c>
      <c r="D80" s="8">
        <v>3</v>
      </c>
      <c r="E80" s="8">
        <v>6</v>
      </c>
      <c r="F80" s="8">
        <v>6</v>
      </c>
      <c r="G80" s="4">
        <f t="shared" si="4"/>
        <v>-3</v>
      </c>
      <c r="H80" s="5">
        <f t="shared" si="5"/>
        <v>2.9702970297029703</v>
      </c>
      <c r="I80" s="5">
        <f t="shared" si="6"/>
        <v>5.9405940594059405</v>
      </c>
      <c r="J80" s="5">
        <f t="shared" si="7"/>
        <v>-2.9702970297029703</v>
      </c>
    </row>
    <row r="81" spans="1:10" ht="12" customHeight="1" x14ac:dyDescent="0.25">
      <c r="A81" s="7" t="s">
        <v>90</v>
      </c>
      <c r="B81" s="8">
        <v>131</v>
      </c>
      <c r="C81" s="8">
        <v>130</v>
      </c>
      <c r="D81" s="8">
        <v>2</v>
      </c>
      <c r="E81" s="8">
        <v>7</v>
      </c>
      <c r="F81" s="8">
        <v>6</v>
      </c>
      <c r="G81" s="4">
        <f t="shared" si="4"/>
        <v>-4</v>
      </c>
      <c r="H81" s="5">
        <f t="shared" si="5"/>
        <v>1.4814814814814816</v>
      </c>
      <c r="I81" s="5">
        <f t="shared" si="6"/>
        <v>4.4444444444444446</v>
      </c>
      <c r="J81" s="5">
        <f t="shared" si="7"/>
        <v>-2.9629629629629632</v>
      </c>
    </row>
    <row r="82" spans="1:10" ht="12" customHeight="1" x14ac:dyDescent="0.25">
      <c r="A82" s="7" t="s">
        <v>91</v>
      </c>
      <c r="B82" s="8">
        <v>116</v>
      </c>
      <c r="C82" s="8">
        <v>115</v>
      </c>
      <c r="D82" s="8">
        <v>4</v>
      </c>
      <c r="E82" s="8">
        <v>9</v>
      </c>
      <c r="F82" s="8">
        <v>8</v>
      </c>
      <c r="G82" s="4">
        <f t="shared" si="4"/>
        <v>-4</v>
      </c>
      <c r="H82" s="5">
        <f t="shared" si="5"/>
        <v>3.3333333333333335</v>
      </c>
      <c r="I82" s="5">
        <f t="shared" si="6"/>
        <v>6.666666666666667</v>
      </c>
      <c r="J82" s="5">
        <f t="shared" si="7"/>
        <v>-3.3333333333333335</v>
      </c>
    </row>
    <row r="83" spans="1:10" ht="12" customHeight="1" x14ac:dyDescent="0.25">
      <c r="A83" s="7" t="s">
        <v>92</v>
      </c>
      <c r="B83" s="8">
        <v>80</v>
      </c>
      <c r="C83" s="8">
        <v>80</v>
      </c>
      <c r="D83" s="8">
        <v>2</v>
      </c>
      <c r="E83" s="8">
        <v>3</v>
      </c>
      <c r="F83" s="8">
        <v>3</v>
      </c>
      <c r="G83" s="4">
        <f t="shared" si="4"/>
        <v>-1</v>
      </c>
      <c r="H83" s="5">
        <f t="shared" si="5"/>
        <v>2.4691358024691357</v>
      </c>
      <c r="I83" s="5">
        <f t="shared" si="6"/>
        <v>3.7037037037037033</v>
      </c>
      <c r="J83" s="5">
        <f t="shared" si="7"/>
        <v>-1.2345679012345678</v>
      </c>
    </row>
    <row r="84" spans="1:10" ht="12" customHeight="1" x14ac:dyDescent="0.25">
      <c r="A84" s="7" t="s">
        <v>93</v>
      </c>
      <c r="B84" s="8">
        <v>348</v>
      </c>
      <c r="C84" s="8">
        <v>347</v>
      </c>
      <c r="D84" s="8">
        <v>25</v>
      </c>
      <c r="E84" s="8">
        <v>22</v>
      </c>
      <c r="F84" s="8">
        <v>21</v>
      </c>
      <c r="G84" s="4">
        <f t="shared" si="4"/>
        <v>4</v>
      </c>
      <c r="H84" s="5">
        <f t="shared" si="5"/>
        <v>7.2674418604651168</v>
      </c>
      <c r="I84" s="5">
        <f t="shared" si="6"/>
        <v>6.104651162790697</v>
      </c>
      <c r="J84" s="5">
        <f t="shared" si="7"/>
        <v>1.1627906976744187</v>
      </c>
    </row>
    <row r="85" spans="1:10" ht="12" customHeight="1" x14ac:dyDescent="0.25">
      <c r="A85" s="7" t="s">
        <v>94</v>
      </c>
      <c r="B85" s="8">
        <v>45</v>
      </c>
      <c r="C85" s="8">
        <v>45</v>
      </c>
      <c r="D85" s="8">
        <v>3</v>
      </c>
      <c r="E85" s="8">
        <v>5</v>
      </c>
      <c r="F85" s="8">
        <v>5</v>
      </c>
      <c r="G85" s="4">
        <f t="shared" si="4"/>
        <v>-2</v>
      </c>
      <c r="H85" s="5">
        <f t="shared" si="5"/>
        <v>6.3829787234042552</v>
      </c>
      <c r="I85" s="5">
        <f t="shared" si="6"/>
        <v>10.638297872340425</v>
      </c>
      <c r="J85" s="5">
        <f t="shared" si="7"/>
        <v>-4.2553191489361701</v>
      </c>
    </row>
    <row r="86" spans="1:10" ht="12" customHeight="1" x14ac:dyDescent="0.25">
      <c r="A86" s="7" t="s">
        <v>95</v>
      </c>
      <c r="B86" s="8">
        <v>111</v>
      </c>
      <c r="C86" s="8">
        <v>110</v>
      </c>
      <c r="D86" s="8">
        <v>3</v>
      </c>
      <c r="E86" s="8">
        <v>11</v>
      </c>
      <c r="F86" s="8">
        <v>10</v>
      </c>
      <c r="G86" s="4">
        <f t="shared" si="4"/>
        <v>-7</v>
      </c>
      <c r="H86" s="5">
        <f t="shared" si="5"/>
        <v>2.5423728813559325</v>
      </c>
      <c r="I86" s="5">
        <f t="shared" si="6"/>
        <v>8.4745762711864394</v>
      </c>
      <c r="J86" s="5">
        <f t="shared" si="7"/>
        <v>-5.9322033898305087</v>
      </c>
    </row>
    <row r="87" spans="1:10" ht="12" customHeight="1" x14ac:dyDescent="0.25">
      <c r="A87" s="7" t="s">
        <v>96</v>
      </c>
      <c r="B87" s="8">
        <v>50</v>
      </c>
      <c r="C87" s="8">
        <v>50</v>
      </c>
      <c r="D87" s="8">
        <v>2</v>
      </c>
      <c r="E87" s="8">
        <v>2</v>
      </c>
      <c r="F87" s="8">
        <v>2</v>
      </c>
      <c r="G87" s="4">
        <f t="shared" si="4"/>
        <v>0</v>
      </c>
      <c r="H87" s="5">
        <f t="shared" si="5"/>
        <v>4</v>
      </c>
      <c r="I87" s="5">
        <f t="shared" si="6"/>
        <v>4</v>
      </c>
      <c r="J87" s="5">
        <f t="shared" si="7"/>
        <v>0</v>
      </c>
    </row>
    <row r="88" spans="1:10" ht="12" customHeight="1" x14ac:dyDescent="0.25">
      <c r="A88" s="7" t="s">
        <v>97</v>
      </c>
      <c r="B88" s="8">
        <v>284</v>
      </c>
      <c r="C88" s="8">
        <v>283</v>
      </c>
      <c r="D88" s="8">
        <v>15</v>
      </c>
      <c r="E88" s="8">
        <v>19</v>
      </c>
      <c r="F88" s="8">
        <v>18</v>
      </c>
      <c r="G88" s="4">
        <f t="shared" si="4"/>
        <v>-3</v>
      </c>
      <c r="H88" s="5">
        <f t="shared" si="5"/>
        <v>5.2264808362369335</v>
      </c>
      <c r="I88" s="5">
        <f t="shared" si="6"/>
        <v>6.2717770034843205</v>
      </c>
      <c r="J88" s="5">
        <f t="shared" si="7"/>
        <v>-1.0452961672473868</v>
      </c>
    </row>
    <row r="89" spans="1:10" ht="12" customHeight="1" x14ac:dyDescent="0.25">
      <c r="A89" s="7" t="s">
        <v>98</v>
      </c>
      <c r="B89" s="8">
        <v>307</v>
      </c>
      <c r="C89" s="8">
        <v>305</v>
      </c>
      <c r="D89" s="8">
        <v>16</v>
      </c>
      <c r="E89" s="8">
        <v>29</v>
      </c>
      <c r="F89" s="8">
        <v>29</v>
      </c>
      <c r="G89" s="4">
        <f t="shared" si="4"/>
        <v>-13</v>
      </c>
      <c r="H89" s="5">
        <f t="shared" si="5"/>
        <v>5</v>
      </c>
      <c r="I89" s="5">
        <f t="shared" si="6"/>
        <v>9.0625</v>
      </c>
      <c r="J89" s="5">
        <f t="shared" si="7"/>
        <v>-4.0625</v>
      </c>
    </row>
    <row r="90" spans="1:10" ht="12" customHeight="1" x14ac:dyDescent="0.25">
      <c r="A90" s="7" t="s">
        <v>99</v>
      </c>
      <c r="B90" s="8">
        <v>366</v>
      </c>
      <c r="C90" s="8">
        <v>364</v>
      </c>
      <c r="D90" s="8">
        <v>32</v>
      </c>
      <c r="E90" s="8">
        <v>29</v>
      </c>
      <c r="F90" s="8">
        <v>29</v>
      </c>
      <c r="G90" s="4">
        <f t="shared" si="4"/>
        <v>3</v>
      </c>
      <c r="H90" s="5">
        <f t="shared" si="5"/>
        <v>8.8154269972451793</v>
      </c>
      <c r="I90" s="5">
        <f t="shared" si="6"/>
        <v>7.9889807162534439</v>
      </c>
      <c r="J90" s="5">
        <f t="shared" si="7"/>
        <v>0.82644628099173556</v>
      </c>
    </row>
    <row r="91" spans="1:10" ht="12" customHeight="1" x14ac:dyDescent="0.25">
      <c r="A91" s="7" t="s">
        <v>100</v>
      </c>
      <c r="B91" s="8">
        <v>85</v>
      </c>
      <c r="C91" s="8">
        <v>85</v>
      </c>
      <c r="D91" s="8">
        <v>6</v>
      </c>
      <c r="E91" s="8">
        <v>6</v>
      </c>
      <c r="F91" s="8">
        <v>6</v>
      </c>
      <c r="G91" s="4">
        <f t="shared" si="4"/>
        <v>0</v>
      </c>
      <c r="H91" s="5">
        <f t="shared" si="5"/>
        <v>7.0588235294117645</v>
      </c>
      <c r="I91" s="5">
        <f t="shared" si="6"/>
        <v>7.0588235294117645</v>
      </c>
      <c r="J91" s="5">
        <f t="shared" si="7"/>
        <v>0</v>
      </c>
    </row>
    <row r="92" spans="1:10" ht="12" customHeight="1" x14ac:dyDescent="0.25">
      <c r="A92" s="7" t="s">
        <v>101</v>
      </c>
      <c r="B92" s="8">
        <v>254</v>
      </c>
      <c r="C92" s="8">
        <v>251</v>
      </c>
      <c r="D92" s="8">
        <v>12</v>
      </c>
      <c r="E92" s="8">
        <v>33</v>
      </c>
      <c r="F92" s="8">
        <v>30</v>
      </c>
      <c r="G92" s="4">
        <f t="shared" si="4"/>
        <v>-18</v>
      </c>
      <c r="H92" s="5">
        <f t="shared" si="5"/>
        <v>4.4117647058823533</v>
      </c>
      <c r="I92" s="5">
        <f t="shared" si="6"/>
        <v>11.029411764705882</v>
      </c>
      <c r="J92" s="5">
        <f t="shared" si="7"/>
        <v>-6.6176470588235299</v>
      </c>
    </row>
    <row r="93" spans="1:10" ht="12" customHeight="1" x14ac:dyDescent="0.25">
      <c r="A93" s="7" t="s">
        <v>102</v>
      </c>
      <c r="B93" s="8">
        <v>406</v>
      </c>
      <c r="C93" s="8">
        <v>406</v>
      </c>
      <c r="D93" s="8">
        <v>21</v>
      </c>
      <c r="E93" s="8">
        <v>39</v>
      </c>
      <c r="F93" s="8">
        <v>37</v>
      </c>
      <c r="G93" s="4">
        <f t="shared" si="4"/>
        <v>-16</v>
      </c>
      <c r="H93" s="5">
        <f t="shared" si="5"/>
        <v>4.9763033175355451</v>
      </c>
      <c r="I93" s="5">
        <f t="shared" si="6"/>
        <v>8.7677725118483423</v>
      </c>
      <c r="J93" s="5">
        <f t="shared" si="7"/>
        <v>-3.7914691943127963</v>
      </c>
    </row>
    <row r="94" spans="1:10" ht="12" customHeight="1" x14ac:dyDescent="0.25">
      <c r="A94" s="7" t="s">
        <v>103</v>
      </c>
      <c r="B94" s="8">
        <v>154</v>
      </c>
      <c r="C94" s="8">
        <v>154</v>
      </c>
      <c r="D94" s="8">
        <v>11</v>
      </c>
      <c r="E94" s="8">
        <v>15</v>
      </c>
      <c r="F94" s="8">
        <v>14</v>
      </c>
      <c r="G94" s="4">
        <f t="shared" si="4"/>
        <v>-3</v>
      </c>
      <c r="H94" s="5">
        <f t="shared" si="5"/>
        <v>7.0063694267515926</v>
      </c>
      <c r="I94" s="5">
        <f t="shared" si="6"/>
        <v>8.9171974522292992</v>
      </c>
      <c r="J94" s="5">
        <f t="shared" si="7"/>
        <v>-1.910828025477707</v>
      </c>
    </row>
    <row r="95" spans="1:10" ht="12" customHeight="1" x14ac:dyDescent="0.25">
      <c r="A95" s="7" t="s">
        <v>104</v>
      </c>
      <c r="B95" s="8">
        <v>273</v>
      </c>
      <c r="C95" s="8">
        <v>271</v>
      </c>
      <c r="D95" s="8">
        <v>18</v>
      </c>
      <c r="E95" s="8">
        <v>30</v>
      </c>
      <c r="F95" s="8">
        <v>29</v>
      </c>
      <c r="G95" s="4">
        <f t="shared" si="4"/>
        <v>-11</v>
      </c>
      <c r="H95" s="5">
        <f t="shared" si="5"/>
        <v>6.3380281690140841</v>
      </c>
      <c r="I95" s="5">
        <f t="shared" si="6"/>
        <v>10.211267605633804</v>
      </c>
      <c r="J95" s="5">
        <f t="shared" si="7"/>
        <v>-3.873239436619718</v>
      </c>
    </row>
    <row r="96" spans="1:10" ht="12" customHeight="1" x14ac:dyDescent="0.25">
      <c r="A96" s="7" t="s">
        <v>105</v>
      </c>
      <c r="B96" s="8">
        <v>126</v>
      </c>
      <c r="C96" s="8">
        <v>126</v>
      </c>
      <c r="D96" s="8">
        <v>4</v>
      </c>
      <c r="E96" s="8">
        <v>11</v>
      </c>
      <c r="F96" s="8">
        <v>11</v>
      </c>
      <c r="G96" s="4">
        <f t="shared" si="4"/>
        <v>-7</v>
      </c>
      <c r="H96" s="5">
        <f t="shared" si="5"/>
        <v>3.007518796992481</v>
      </c>
      <c r="I96" s="5">
        <f t="shared" si="6"/>
        <v>8.2706766917293226</v>
      </c>
      <c r="J96" s="5">
        <f t="shared" si="7"/>
        <v>-5.2631578947368416</v>
      </c>
    </row>
    <row r="97" spans="1:10" ht="12" customHeight="1" x14ac:dyDescent="0.25">
      <c r="A97" s="7" t="s">
        <v>106</v>
      </c>
      <c r="B97" s="8">
        <v>344</v>
      </c>
      <c r="C97" s="8">
        <v>344</v>
      </c>
      <c r="D97" s="8">
        <v>18</v>
      </c>
      <c r="E97" s="8">
        <v>27</v>
      </c>
      <c r="F97" s="8">
        <v>23</v>
      </c>
      <c r="G97" s="4">
        <f t="shared" si="4"/>
        <v>-5</v>
      </c>
      <c r="H97" s="5">
        <f t="shared" si="5"/>
        <v>5.1575931232091694</v>
      </c>
      <c r="I97" s="5">
        <f t="shared" si="6"/>
        <v>6.5902578796561597</v>
      </c>
      <c r="J97" s="5">
        <f t="shared" si="7"/>
        <v>-1.4326647564469914</v>
      </c>
    </row>
    <row r="98" spans="1:10" ht="12" customHeight="1" x14ac:dyDescent="0.25">
      <c r="A98" s="7" t="s">
        <v>107</v>
      </c>
      <c r="B98" s="8">
        <v>139</v>
      </c>
      <c r="C98" s="8">
        <v>137</v>
      </c>
      <c r="D98" s="8">
        <v>4</v>
      </c>
      <c r="E98" s="8">
        <v>14</v>
      </c>
      <c r="F98" s="8">
        <v>13</v>
      </c>
      <c r="G98" s="4">
        <f t="shared" si="4"/>
        <v>-9</v>
      </c>
      <c r="H98" s="5">
        <f t="shared" si="5"/>
        <v>2.7027027027027026</v>
      </c>
      <c r="I98" s="5">
        <f t="shared" si="6"/>
        <v>8.7837837837837842</v>
      </c>
      <c r="J98" s="5">
        <f t="shared" si="7"/>
        <v>-6.0810810810810816</v>
      </c>
    </row>
    <row r="99" spans="1:10" ht="12" customHeight="1" x14ac:dyDescent="0.25">
      <c r="A99" s="7" t="s">
        <v>108</v>
      </c>
      <c r="B99" s="8">
        <v>41</v>
      </c>
      <c r="C99" s="8">
        <v>41</v>
      </c>
      <c r="D99" s="8">
        <v>0</v>
      </c>
      <c r="E99" s="8">
        <v>4</v>
      </c>
      <c r="F99" s="8">
        <v>4</v>
      </c>
      <c r="G99" s="4">
        <f t="shared" si="4"/>
        <v>-4</v>
      </c>
      <c r="H99" s="5">
        <f t="shared" si="5"/>
        <v>0</v>
      </c>
      <c r="I99" s="5">
        <f t="shared" si="6"/>
        <v>8.8888888888888893</v>
      </c>
      <c r="J99" s="5">
        <f t="shared" si="7"/>
        <v>-8.8888888888888893</v>
      </c>
    </row>
    <row r="100" spans="1:10" ht="12" customHeight="1" x14ac:dyDescent="0.25">
      <c r="A100" s="7" t="s">
        <v>109</v>
      </c>
      <c r="B100" s="8">
        <v>37</v>
      </c>
      <c r="C100" s="8">
        <v>37</v>
      </c>
      <c r="D100" s="8">
        <v>1</v>
      </c>
      <c r="E100" s="8">
        <v>4</v>
      </c>
      <c r="F100" s="8">
        <v>4</v>
      </c>
      <c r="G100" s="4">
        <f t="shared" si="4"/>
        <v>-3</v>
      </c>
      <c r="H100" s="5">
        <f t="shared" si="5"/>
        <v>2.5</v>
      </c>
      <c r="I100" s="5">
        <f t="shared" si="6"/>
        <v>10</v>
      </c>
      <c r="J100" s="5">
        <f t="shared" si="7"/>
        <v>-7.5</v>
      </c>
    </row>
    <row r="101" spans="1:10" ht="12" customHeight="1" x14ac:dyDescent="0.25">
      <c r="A101" s="7" t="s">
        <v>110</v>
      </c>
      <c r="B101" s="8">
        <v>42</v>
      </c>
      <c r="C101" s="8">
        <v>42</v>
      </c>
      <c r="D101" s="8">
        <v>6</v>
      </c>
      <c r="E101" s="8">
        <v>8</v>
      </c>
      <c r="F101" s="8">
        <v>8</v>
      </c>
      <c r="G101" s="4">
        <f t="shared" si="4"/>
        <v>-2</v>
      </c>
      <c r="H101" s="5">
        <f t="shared" si="5"/>
        <v>13.636363636363635</v>
      </c>
      <c r="I101" s="5">
        <f t="shared" si="6"/>
        <v>18.181818181818183</v>
      </c>
      <c r="J101" s="5">
        <f t="shared" si="7"/>
        <v>-4.5454545454545459</v>
      </c>
    </row>
    <row r="102" spans="1:10" ht="12" customHeight="1" x14ac:dyDescent="0.25">
      <c r="A102" s="10" t="s">
        <v>111</v>
      </c>
      <c r="B102" s="11">
        <v>93</v>
      </c>
      <c r="C102" s="11">
        <v>93</v>
      </c>
      <c r="D102" s="11">
        <v>12</v>
      </c>
      <c r="E102" s="11">
        <v>24</v>
      </c>
      <c r="F102" s="11">
        <v>20</v>
      </c>
      <c r="G102" s="12">
        <f t="shared" si="4"/>
        <v>-8</v>
      </c>
      <c r="H102" s="13">
        <f t="shared" si="5"/>
        <v>11.881188118811881</v>
      </c>
      <c r="I102" s="13">
        <f t="shared" si="6"/>
        <v>19.801980198019802</v>
      </c>
      <c r="J102" s="13">
        <f t="shared" si="7"/>
        <v>-7.9207920792079207</v>
      </c>
    </row>
    <row r="103" spans="1:10" ht="12" customHeight="1" x14ac:dyDescent="0.25">
      <c r="A103" s="14" t="s">
        <v>13</v>
      </c>
      <c r="B103" s="15">
        <v>17826</v>
      </c>
      <c r="C103" s="15">
        <v>17739</v>
      </c>
      <c r="D103" s="15">
        <v>1103</v>
      </c>
      <c r="E103" s="15">
        <v>1455</v>
      </c>
      <c r="F103" s="15">
        <v>1349</v>
      </c>
      <c r="G103" s="16">
        <f t="shared" si="4"/>
        <v>-246</v>
      </c>
      <c r="H103" s="17">
        <f t="shared" si="5"/>
        <v>6.1033643204957944</v>
      </c>
      <c r="I103" s="17">
        <f t="shared" si="6"/>
        <v>7.4645861000442668</v>
      </c>
      <c r="J103" s="17">
        <f t="shared" si="7"/>
        <v>-1.3612217795484727</v>
      </c>
    </row>
    <row r="105" spans="1:10" x14ac:dyDescent="0.25">
      <c r="A105" s="18" t="s">
        <v>114</v>
      </c>
    </row>
    <row r="106" spans="1:10" x14ac:dyDescent="0.25">
      <c r="A106" s="18" t="s">
        <v>115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25" zoomScaleNormal="100" workbookViewId="0">
      <selection activeCell="M53" sqref="M53"/>
    </sheetView>
  </sheetViews>
  <sheetFormatPr defaultRowHeight="15" x14ac:dyDescent="0.25"/>
  <cols>
    <col min="1" max="1" width="15.7109375" style="2" customWidth="1"/>
    <col min="2" max="2" width="7.7109375" style="2" customWidth="1"/>
    <col min="3" max="3" width="6.28515625" style="2" customWidth="1"/>
    <col min="4" max="4" width="7.140625" style="2" customWidth="1"/>
    <col min="5" max="5" width="7.7109375" style="2" customWidth="1"/>
    <col min="6" max="6" width="8.42578125" style="2" customWidth="1"/>
    <col min="7" max="7" width="6.28515625" style="2" customWidth="1"/>
    <col min="8" max="8" width="7" style="2" customWidth="1"/>
    <col min="9" max="9" width="7.28515625" style="2" customWidth="1"/>
    <col min="10" max="10" width="7.1406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8.5" customHeight="1" x14ac:dyDescent="0.25">
      <c r="A1" s="33" t="s">
        <v>112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29.25" customHeight="1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4">
        <f t="shared" ref="G5:G48" si="0">D5-F5</f>
        <v>0</v>
      </c>
      <c r="H5" s="5">
        <f t="shared" ref="H5:H48" si="1">D5/(B5-D5+F5)*100</f>
        <v>0</v>
      </c>
      <c r="I5" s="5">
        <f t="shared" ref="I5:I48" si="2">F5/(B5-D5+F5)*100</f>
        <v>0</v>
      </c>
      <c r="J5" s="5">
        <f t="shared" ref="J5:J48" si="3">G5/(B5-D5+F5)*100</f>
        <v>0</v>
      </c>
    </row>
    <row r="6" spans="1:10" ht="12" customHeight="1" x14ac:dyDescent="0.25">
      <c r="A6" s="7" t="s">
        <v>16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17</v>
      </c>
      <c r="B7" s="8">
        <v>1</v>
      </c>
      <c r="C7" s="8">
        <v>1</v>
      </c>
      <c r="D7" s="8">
        <v>1</v>
      </c>
      <c r="E7" s="8">
        <v>0</v>
      </c>
      <c r="F7" s="8">
        <v>0</v>
      </c>
      <c r="G7" s="4">
        <f t="shared" si="0"/>
        <v>1</v>
      </c>
      <c r="H7" s="6" t="s">
        <v>11</v>
      </c>
      <c r="I7" s="6" t="s">
        <v>11</v>
      </c>
      <c r="J7" s="6" t="s">
        <v>11</v>
      </c>
    </row>
    <row r="8" spans="1:10" ht="12" customHeight="1" x14ac:dyDescent="0.25">
      <c r="A8" s="7" t="s">
        <v>20</v>
      </c>
      <c r="B8" s="8">
        <v>1</v>
      </c>
      <c r="C8" s="8">
        <v>1</v>
      </c>
      <c r="D8" s="8">
        <v>0</v>
      </c>
      <c r="E8" s="8">
        <v>1</v>
      </c>
      <c r="F8" s="8">
        <v>1</v>
      </c>
      <c r="G8" s="4">
        <f t="shared" si="0"/>
        <v>-1</v>
      </c>
      <c r="H8" s="5">
        <f t="shared" si="1"/>
        <v>0</v>
      </c>
      <c r="I8" s="5">
        <f t="shared" si="2"/>
        <v>50</v>
      </c>
      <c r="J8" s="5">
        <f t="shared" si="3"/>
        <v>-50</v>
      </c>
    </row>
    <row r="9" spans="1:10" ht="12" customHeight="1" x14ac:dyDescent="0.25">
      <c r="A9" s="7" t="s">
        <v>23</v>
      </c>
      <c r="B9" s="8">
        <v>2</v>
      </c>
      <c r="C9" s="8">
        <v>2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24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25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27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29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30</v>
      </c>
      <c r="B14" s="8">
        <v>1</v>
      </c>
      <c r="C14" s="8">
        <v>1</v>
      </c>
      <c r="D14" s="8">
        <v>1</v>
      </c>
      <c r="E14" s="8">
        <v>0</v>
      </c>
      <c r="F14" s="8">
        <v>0</v>
      </c>
      <c r="G14" s="4">
        <f t="shared" si="0"/>
        <v>1</v>
      </c>
      <c r="H14" s="6" t="s">
        <v>11</v>
      </c>
      <c r="I14" s="6" t="s">
        <v>11</v>
      </c>
      <c r="J14" s="6" t="s">
        <v>11</v>
      </c>
    </row>
    <row r="15" spans="1:10" ht="12" customHeight="1" x14ac:dyDescent="0.25">
      <c r="A15" s="7" t="s">
        <v>31</v>
      </c>
      <c r="B15" s="8">
        <v>1</v>
      </c>
      <c r="C15" s="8">
        <v>1</v>
      </c>
      <c r="D15" s="8">
        <v>0</v>
      </c>
      <c r="E15" s="8">
        <v>1</v>
      </c>
      <c r="F15" s="8">
        <v>1</v>
      </c>
      <c r="G15" s="4">
        <f t="shared" si="0"/>
        <v>-1</v>
      </c>
      <c r="H15" s="5">
        <f t="shared" si="1"/>
        <v>0</v>
      </c>
      <c r="I15" s="5">
        <f t="shared" si="2"/>
        <v>50</v>
      </c>
      <c r="J15" s="5">
        <f t="shared" si="3"/>
        <v>-50</v>
      </c>
    </row>
    <row r="16" spans="1:10" ht="12" customHeight="1" x14ac:dyDescent="0.25">
      <c r="A16" s="7" t="s">
        <v>33</v>
      </c>
      <c r="B16" s="8">
        <v>0</v>
      </c>
      <c r="C16" s="8">
        <v>0</v>
      </c>
      <c r="D16" s="8">
        <v>2</v>
      </c>
      <c r="E16" s="8">
        <v>2</v>
      </c>
      <c r="F16" s="8">
        <v>2</v>
      </c>
      <c r="G16" s="4">
        <f t="shared" si="0"/>
        <v>0</v>
      </c>
      <c r="H16" s="6" t="s">
        <v>11</v>
      </c>
      <c r="I16" s="6" t="s">
        <v>11</v>
      </c>
      <c r="J16" s="6" t="s">
        <v>11</v>
      </c>
    </row>
    <row r="17" spans="1:10" ht="12" customHeight="1" x14ac:dyDescent="0.25">
      <c r="A17" s="7" t="s">
        <v>34</v>
      </c>
      <c r="B17" s="8">
        <v>2</v>
      </c>
      <c r="C17" s="8">
        <v>2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36</v>
      </c>
      <c r="B18" s="8">
        <v>2</v>
      </c>
      <c r="C18" s="8">
        <v>2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39</v>
      </c>
      <c r="B19" s="8">
        <v>1</v>
      </c>
      <c r="C19" s="8">
        <v>1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42</v>
      </c>
      <c r="B20" s="8">
        <v>0</v>
      </c>
      <c r="C20" s="8">
        <v>0</v>
      </c>
      <c r="D20" s="8">
        <v>3</v>
      </c>
      <c r="E20" s="8">
        <v>3</v>
      </c>
      <c r="F20" s="8">
        <v>3</v>
      </c>
      <c r="G20" s="4">
        <f t="shared" si="0"/>
        <v>0</v>
      </c>
      <c r="H20" s="6" t="s">
        <v>11</v>
      </c>
      <c r="I20" s="6" t="s">
        <v>11</v>
      </c>
      <c r="J20" s="6" t="s">
        <v>11</v>
      </c>
    </row>
    <row r="21" spans="1:10" ht="12" customHeight="1" x14ac:dyDescent="0.25">
      <c r="A21" s="7" t="s">
        <v>43</v>
      </c>
      <c r="B21" s="8">
        <v>3</v>
      </c>
      <c r="C21" s="8">
        <v>3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44</v>
      </c>
      <c r="B22" s="8">
        <v>2</v>
      </c>
      <c r="C22" s="8">
        <v>2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47</v>
      </c>
      <c r="B23" s="8">
        <v>1</v>
      </c>
      <c r="C23" s="8">
        <v>1</v>
      </c>
      <c r="D23" s="8">
        <v>0</v>
      </c>
      <c r="E23" s="8">
        <v>1</v>
      </c>
      <c r="F23" s="8">
        <v>1</v>
      </c>
      <c r="G23" s="4">
        <f t="shared" si="0"/>
        <v>-1</v>
      </c>
      <c r="H23" s="5">
        <f t="shared" si="1"/>
        <v>0</v>
      </c>
      <c r="I23" s="5">
        <f t="shared" si="2"/>
        <v>50</v>
      </c>
      <c r="J23" s="5">
        <f t="shared" si="3"/>
        <v>-50</v>
      </c>
    </row>
    <row r="24" spans="1:10" ht="12" customHeight="1" x14ac:dyDescent="0.25">
      <c r="A24" s="7" t="s">
        <v>48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4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2" customHeight="1" x14ac:dyDescent="0.25">
      <c r="A25" s="7" t="s">
        <v>49</v>
      </c>
      <c r="B25" s="8">
        <v>2</v>
      </c>
      <c r="C25" s="8">
        <v>2</v>
      </c>
      <c r="D25" s="8">
        <v>0</v>
      </c>
      <c r="E25" s="8">
        <v>1</v>
      </c>
      <c r="F25" s="8">
        <v>1</v>
      </c>
      <c r="G25" s="4">
        <f t="shared" si="0"/>
        <v>-1</v>
      </c>
      <c r="H25" s="5">
        <f t="shared" si="1"/>
        <v>0</v>
      </c>
      <c r="I25" s="5">
        <f t="shared" si="2"/>
        <v>33.333333333333329</v>
      </c>
      <c r="J25" s="5">
        <f t="shared" si="3"/>
        <v>-33.333333333333329</v>
      </c>
    </row>
    <row r="26" spans="1:10" ht="12" customHeight="1" x14ac:dyDescent="0.25">
      <c r="A26" s="7" t="s">
        <v>50</v>
      </c>
      <c r="B26" s="8">
        <v>2</v>
      </c>
      <c r="C26" s="8">
        <v>2</v>
      </c>
      <c r="D26" s="8">
        <v>0</v>
      </c>
      <c r="E26" s="8">
        <v>0</v>
      </c>
      <c r="F26" s="8">
        <v>0</v>
      </c>
      <c r="G26" s="4">
        <f t="shared" si="0"/>
        <v>0</v>
      </c>
      <c r="H26" s="5">
        <f t="shared" si="1"/>
        <v>0</v>
      </c>
      <c r="I26" s="5">
        <f t="shared" si="2"/>
        <v>0</v>
      </c>
      <c r="J26" s="5">
        <f t="shared" si="3"/>
        <v>0</v>
      </c>
    </row>
    <row r="27" spans="1:10" ht="12" customHeight="1" x14ac:dyDescent="0.25">
      <c r="A27" s="7" t="s">
        <v>51</v>
      </c>
      <c r="B27" s="8">
        <v>2</v>
      </c>
      <c r="C27" s="8">
        <v>2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25">
      <c r="A28" s="7" t="s">
        <v>53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57</v>
      </c>
      <c r="B29" s="8">
        <v>3</v>
      </c>
      <c r="C29" s="8">
        <v>3</v>
      </c>
      <c r="D29" s="8">
        <v>0</v>
      </c>
      <c r="E29" s="8">
        <v>0</v>
      </c>
      <c r="F29" s="8">
        <v>0</v>
      </c>
      <c r="G29" s="4">
        <f t="shared" si="0"/>
        <v>0</v>
      </c>
      <c r="H29" s="5">
        <f t="shared" si="1"/>
        <v>0</v>
      </c>
      <c r="I29" s="5">
        <f t="shared" si="2"/>
        <v>0</v>
      </c>
      <c r="J29" s="5">
        <f t="shared" si="3"/>
        <v>0</v>
      </c>
    </row>
    <row r="30" spans="1:10" ht="12" customHeight="1" x14ac:dyDescent="0.25">
      <c r="A30" s="7" t="s">
        <v>63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4">
        <f t="shared" si="0"/>
        <v>0</v>
      </c>
      <c r="H30" s="5">
        <f t="shared" si="1"/>
        <v>0</v>
      </c>
      <c r="I30" s="5">
        <f t="shared" si="2"/>
        <v>0</v>
      </c>
      <c r="J30" s="5">
        <f t="shared" si="3"/>
        <v>0</v>
      </c>
    </row>
    <row r="31" spans="1:10" ht="12" customHeight="1" x14ac:dyDescent="0.25">
      <c r="A31" s="7" t="s">
        <v>69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4">
        <f t="shared" si="0"/>
        <v>0</v>
      </c>
      <c r="H31" s="5">
        <f t="shared" si="1"/>
        <v>0</v>
      </c>
      <c r="I31" s="5">
        <f t="shared" si="2"/>
        <v>0</v>
      </c>
      <c r="J31" s="5">
        <f t="shared" si="3"/>
        <v>0</v>
      </c>
    </row>
    <row r="32" spans="1:10" ht="12" customHeight="1" x14ac:dyDescent="0.25">
      <c r="A32" s="7" t="s">
        <v>71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73</v>
      </c>
      <c r="B33" s="8">
        <v>1</v>
      </c>
      <c r="C33" s="8">
        <v>1</v>
      </c>
      <c r="D33" s="8">
        <v>0</v>
      </c>
      <c r="E33" s="8">
        <v>0</v>
      </c>
      <c r="F33" s="8">
        <v>0</v>
      </c>
      <c r="G33" s="4">
        <f t="shared" si="0"/>
        <v>0</v>
      </c>
      <c r="H33" s="5">
        <f t="shared" si="1"/>
        <v>0</v>
      </c>
      <c r="I33" s="5">
        <f t="shared" si="2"/>
        <v>0</v>
      </c>
      <c r="J33" s="5">
        <f t="shared" si="3"/>
        <v>0</v>
      </c>
    </row>
    <row r="34" spans="1:10" ht="12" customHeight="1" x14ac:dyDescent="0.25">
      <c r="A34" s="7" t="s">
        <v>79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4">
        <f t="shared" si="0"/>
        <v>0</v>
      </c>
      <c r="H34" s="5">
        <f t="shared" si="1"/>
        <v>0</v>
      </c>
      <c r="I34" s="5">
        <f t="shared" si="2"/>
        <v>0</v>
      </c>
      <c r="J34" s="5">
        <f t="shared" si="3"/>
        <v>0</v>
      </c>
    </row>
    <row r="35" spans="1:10" ht="12" customHeight="1" x14ac:dyDescent="0.25">
      <c r="A35" s="7" t="s">
        <v>83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4">
        <f t="shared" si="0"/>
        <v>0</v>
      </c>
      <c r="H35" s="5">
        <f t="shared" si="1"/>
        <v>0</v>
      </c>
      <c r="I35" s="5">
        <f t="shared" si="2"/>
        <v>0</v>
      </c>
      <c r="J35" s="5">
        <f t="shared" si="3"/>
        <v>0</v>
      </c>
    </row>
    <row r="36" spans="1:10" ht="12" customHeight="1" x14ac:dyDescent="0.25">
      <c r="A36" s="7" t="s">
        <v>85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90</v>
      </c>
      <c r="B37" s="8">
        <v>1</v>
      </c>
      <c r="C37" s="8">
        <v>1</v>
      </c>
      <c r="D37" s="8">
        <v>0</v>
      </c>
      <c r="E37" s="8">
        <v>1</v>
      </c>
      <c r="F37" s="8">
        <v>1</v>
      </c>
      <c r="G37" s="4">
        <f t="shared" si="0"/>
        <v>-1</v>
      </c>
      <c r="H37" s="5">
        <f t="shared" si="1"/>
        <v>0</v>
      </c>
      <c r="I37" s="5">
        <f t="shared" si="2"/>
        <v>50</v>
      </c>
      <c r="J37" s="5">
        <f t="shared" si="3"/>
        <v>-50</v>
      </c>
    </row>
    <row r="38" spans="1:10" ht="12" customHeight="1" x14ac:dyDescent="0.25">
      <c r="A38" s="7" t="s">
        <v>93</v>
      </c>
      <c r="B38" s="8">
        <v>2</v>
      </c>
      <c r="C38" s="8">
        <v>2</v>
      </c>
      <c r="D38" s="8">
        <v>0</v>
      </c>
      <c r="E38" s="8">
        <v>0</v>
      </c>
      <c r="F38" s="8">
        <v>0</v>
      </c>
      <c r="G38" s="4">
        <f t="shared" si="0"/>
        <v>0</v>
      </c>
      <c r="H38" s="5">
        <f t="shared" si="1"/>
        <v>0</v>
      </c>
      <c r="I38" s="5">
        <f t="shared" si="2"/>
        <v>0</v>
      </c>
      <c r="J38" s="5">
        <f t="shared" si="3"/>
        <v>0</v>
      </c>
    </row>
    <row r="39" spans="1:10" ht="12" customHeight="1" x14ac:dyDescent="0.25">
      <c r="A39" s="7" t="s">
        <v>94</v>
      </c>
      <c r="B39" s="8">
        <v>1</v>
      </c>
      <c r="C39" s="8">
        <v>1</v>
      </c>
      <c r="D39" s="8">
        <v>0</v>
      </c>
      <c r="E39" s="8">
        <v>0</v>
      </c>
      <c r="F39" s="8">
        <v>0</v>
      </c>
      <c r="G39" s="4">
        <f t="shared" si="0"/>
        <v>0</v>
      </c>
      <c r="H39" s="5">
        <f t="shared" si="1"/>
        <v>0</v>
      </c>
      <c r="I39" s="5">
        <f t="shared" si="2"/>
        <v>0</v>
      </c>
      <c r="J39" s="5">
        <f t="shared" si="3"/>
        <v>0</v>
      </c>
    </row>
    <row r="40" spans="1:10" ht="12" customHeight="1" x14ac:dyDescent="0.25">
      <c r="A40" s="7" t="s">
        <v>95</v>
      </c>
      <c r="B40" s="8">
        <v>0</v>
      </c>
      <c r="C40" s="8">
        <v>0</v>
      </c>
      <c r="D40" s="8">
        <v>0</v>
      </c>
      <c r="E40" s="8">
        <v>1</v>
      </c>
      <c r="F40" s="8">
        <v>1</v>
      </c>
      <c r="G40" s="4">
        <f t="shared" si="0"/>
        <v>-1</v>
      </c>
      <c r="H40" s="5">
        <f t="shared" si="1"/>
        <v>0</v>
      </c>
      <c r="I40" s="5">
        <f t="shared" si="2"/>
        <v>100</v>
      </c>
      <c r="J40" s="5">
        <f t="shared" si="3"/>
        <v>-100</v>
      </c>
    </row>
    <row r="41" spans="1:10" ht="12" customHeight="1" x14ac:dyDescent="0.25">
      <c r="A41" s="7" t="s">
        <v>97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4">
        <f t="shared" si="0"/>
        <v>0</v>
      </c>
      <c r="H41" s="5">
        <f t="shared" si="1"/>
        <v>0</v>
      </c>
      <c r="I41" s="5">
        <f t="shared" si="2"/>
        <v>0</v>
      </c>
      <c r="J41" s="5">
        <f t="shared" si="3"/>
        <v>0</v>
      </c>
    </row>
    <row r="42" spans="1:10" ht="12" customHeight="1" x14ac:dyDescent="0.25">
      <c r="A42" s="7" t="s">
        <v>101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4">
        <f t="shared" si="0"/>
        <v>-1</v>
      </c>
      <c r="H42" s="5">
        <f t="shared" si="1"/>
        <v>0</v>
      </c>
      <c r="I42" s="5">
        <f t="shared" si="2"/>
        <v>100</v>
      </c>
      <c r="J42" s="5">
        <f t="shared" si="3"/>
        <v>-100</v>
      </c>
    </row>
    <row r="43" spans="1:10" ht="12" customHeight="1" x14ac:dyDescent="0.25">
      <c r="A43" s="7" t="s">
        <v>102</v>
      </c>
      <c r="B43" s="8">
        <v>0</v>
      </c>
      <c r="C43" s="8">
        <v>0</v>
      </c>
      <c r="D43" s="8">
        <v>0</v>
      </c>
      <c r="E43" s="8">
        <v>1</v>
      </c>
      <c r="F43" s="8">
        <v>1</v>
      </c>
      <c r="G43" s="4">
        <f t="shared" si="0"/>
        <v>-1</v>
      </c>
      <c r="H43" s="5">
        <f t="shared" si="1"/>
        <v>0</v>
      </c>
      <c r="I43" s="5">
        <f t="shared" si="2"/>
        <v>100</v>
      </c>
      <c r="J43" s="5">
        <f t="shared" si="3"/>
        <v>-100</v>
      </c>
    </row>
    <row r="44" spans="1:10" ht="12" customHeight="1" x14ac:dyDescent="0.25">
      <c r="A44" s="7" t="s">
        <v>106</v>
      </c>
      <c r="B44" s="8">
        <v>2</v>
      </c>
      <c r="C44" s="8">
        <v>2</v>
      </c>
      <c r="D44" s="8">
        <v>0</v>
      </c>
      <c r="E44" s="8">
        <v>0</v>
      </c>
      <c r="F44" s="8">
        <v>0</v>
      </c>
      <c r="G44" s="4">
        <f t="shared" si="0"/>
        <v>0</v>
      </c>
      <c r="H44" s="5">
        <f t="shared" si="1"/>
        <v>0</v>
      </c>
      <c r="I44" s="5">
        <f t="shared" si="2"/>
        <v>0</v>
      </c>
      <c r="J44" s="5">
        <f t="shared" si="3"/>
        <v>0</v>
      </c>
    </row>
    <row r="45" spans="1:10" ht="12" customHeight="1" x14ac:dyDescent="0.25">
      <c r="A45" s="7" t="s">
        <v>107</v>
      </c>
      <c r="B45" s="8">
        <v>2</v>
      </c>
      <c r="C45" s="8">
        <v>2</v>
      </c>
      <c r="D45" s="8">
        <v>0</v>
      </c>
      <c r="E45" s="8">
        <v>1</v>
      </c>
      <c r="F45" s="8">
        <v>1</v>
      </c>
      <c r="G45" s="4">
        <f t="shared" si="0"/>
        <v>-1</v>
      </c>
      <c r="H45" s="5">
        <f t="shared" si="1"/>
        <v>0</v>
      </c>
      <c r="I45" s="5">
        <f t="shared" si="2"/>
        <v>33.333333333333329</v>
      </c>
      <c r="J45" s="5">
        <f t="shared" si="3"/>
        <v>-33.333333333333329</v>
      </c>
    </row>
    <row r="46" spans="1:10" ht="12" customHeight="1" x14ac:dyDescent="0.25">
      <c r="A46" s="7" t="s">
        <v>109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10" t="s">
        <v>111</v>
      </c>
      <c r="B47" s="11">
        <v>1</v>
      </c>
      <c r="C47" s="11">
        <v>1</v>
      </c>
      <c r="D47" s="11">
        <v>0</v>
      </c>
      <c r="E47" s="11">
        <v>0</v>
      </c>
      <c r="F47" s="11">
        <v>0</v>
      </c>
      <c r="G47" s="12">
        <f t="shared" si="0"/>
        <v>0</v>
      </c>
      <c r="H47" s="13">
        <f t="shared" si="1"/>
        <v>0</v>
      </c>
      <c r="I47" s="13">
        <f t="shared" si="2"/>
        <v>0</v>
      </c>
      <c r="J47" s="13">
        <f t="shared" si="3"/>
        <v>0</v>
      </c>
    </row>
    <row r="48" spans="1:10" ht="12" customHeight="1" x14ac:dyDescent="0.25">
      <c r="A48" s="14" t="s">
        <v>13</v>
      </c>
      <c r="B48" s="15">
        <v>53</v>
      </c>
      <c r="C48" s="15">
        <v>53</v>
      </c>
      <c r="D48" s="15">
        <v>7</v>
      </c>
      <c r="E48" s="15">
        <v>14</v>
      </c>
      <c r="F48" s="15">
        <v>14</v>
      </c>
      <c r="G48" s="16">
        <f t="shared" si="0"/>
        <v>-7</v>
      </c>
      <c r="H48" s="17">
        <f t="shared" si="1"/>
        <v>11.666666666666666</v>
      </c>
      <c r="I48" s="17">
        <f t="shared" si="2"/>
        <v>23.333333333333332</v>
      </c>
      <c r="J48" s="17">
        <f t="shared" si="3"/>
        <v>-11.666666666666666</v>
      </c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18" t="s">
        <v>114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18" t="s">
        <v>115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A28" sqref="A28"/>
    </sheetView>
  </sheetViews>
  <sheetFormatPr defaultRowHeight="15" x14ac:dyDescent="0.25"/>
  <cols>
    <col min="1" max="1" width="14.7109375" customWidth="1"/>
    <col min="2" max="2" width="7.5703125" customWidth="1"/>
    <col min="3" max="3" width="6.42578125" customWidth="1"/>
    <col min="4" max="4" width="7.140625" customWidth="1"/>
    <col min="5" max="5" width="7.28515625" customWidth="1"/>
    <col min="6" max="6" width="9.5703125" customWidth="1"/>
    <col min="7" max="7" width="6.140625" customWidth="1"/>
    <col min="8" max="8" width="7" customWidth="1"/>
    <col min="9" max="9" width="7.5703125" customWidth="1"/>
    <col min="10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75" customHeight="1" x14ac:dyDescent="0.25">
      <c r="A1" s="33" t="s">
        <v>113</v>
      </c>
      <c r="B1" s="35"/>
      <c r="C1" s="35"/>
      <c r="D1" s="35"/>
      <c r="E1" s="35"/>
      <c r="F1" s="35"/>
      <c r="G1" s="35"/>
      <c r="H1" s="35"/>
      <c r="I1" s="35"/>
      <c r="J1" s="35"/>
    </row>
    <row r="3" spans="1:10" ht="22.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3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0</v>
      </c>
      <c r="C5" s="8">
        <v>0</v>
      </c>
      <c r="D5" s="8">
        <v>0</v>
      </c>
      <c r="E5" s="8">
        <v>1</v>
      </c>
      <c r="F5" s="8">
        <v>0</v>
      </c>
      <c r="G5" s="4">
        <f t="shared" ref="G5:G27" si="0">D5-F5</f>
        <v>0</v>
      </c>
      <c r="H5" s="6" t="s">
        <v>11</v>
      </c>
      <c r="I5" s="6" t="s">
        <v>11</v>
      </c>
      <c r="J5" s="6" t="s">
        <v>11</v>
      </c>
    </row>
    <row r="6" spans="1:10" ht="12" customHeight="1" x14ac:dyDescent="0.25">
      <c r="A6" s="7" t="s">
        <v>16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ref="H6:H27" si="1">D6/(B6-D6+F6)*100</f>
        <v>0</v>
      </c>
      <c r="I6" s="5">
        <f t="shared" ref="I6:I27" si="2">F6/(B6-D6+F6)*100</f>
        <v>0</v>
      </c>
      <c r="J6" s="5">
        <f t="shared" ref="J6:J27" si="3">G6/(B6-D6+F6)*100</f>
        <v>0</v>
      </c>
    </row>
    <row r="7" spans="1:10" ht="12" customHeight="1" x14ac:dyDescent="0.25">
      <c r="A7" s="7" t="s">
        <v>25</v>
      </c>
      <c r="B7" s="8">
        <v>1</v>
      </c>
      <c r="C7" s="8">
        <v>1</v>
      </c>
      <c r="D7" s="8">
        <v>1</v>
      </c>
      <c r="E7" s="8">
        <v>0</v>
      </c>
      <c r="F7" s="8">
        <v>0</v>
      </c>
      <c r="G7" s="4">
        <f t="shared" si="0"/>
        <v>1</v>
      </c>
      <c r="H7" s="6" t="s">
        <v>11</v>
      </c>
      <c r="I7" s="6" t="s">
        <v>11</v>
      </c>
      <c r="J7" s="6" t="s">
        <v>11</v>
      </c>
    </row>
    <row r="8" spans="1:10" ht="12" customHeight="1" x14ac:dyDescent="0.25">
      <c r="A8" s="7" t="s">
        <v>36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39</v>
      </c>
      <c r="B9" s="8">
        <v>4</v>
      </c>
      <c r="C9" s="8">
        <v>4</v>
      </c>
      <c r="D9" s="8">
        <v>0</v>
      </c>
      <c r="E9" s="8">
        <v>2</v>
      </c>
      <c r="F9" s="8">
        <v>2</v>
      </c>
      <c r="G9" s="4">
        <f t="shared" si="0"/>
        <v>-2</v>
      </c>
      <c r="H9" s="5">
        <f t="shared" si="1"/>
        <v>0</v>
      </c>
      <c r="I9" s="5">
        <f t="shared" si="2"/>
        <v>33.333333333333329</v>
      </c>
      <c r="J9" s="5">
        <f t="shared" si="3"/>
        <v>-33.333333333333329</v>
      </c>
    </row>
    <row r="10" spans="1:10" ht="12" customHeight="1" x14ac:dyDescent="0.25">
      <c r="A10" s="7" t="s">
        <v>40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43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45</v>
      </c>
      <c r="B12" s="8">
        <v>3</v>
      </c>
      <c r="C12" s="8">
        <v>3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47</v>
      </c>
      <c r="B13" s="8">
        <v>0</v>
      </c>
      <c r="C13" s="8">
        <v>0</v>
      </c>
      <c r="D13" s="8">
        <v>0</v>
      </c>
      <c r="E13" s="8">
        <v>1</v>
      </c>
      <c r="F13" s="8">
        <v>1</v>
      </c>
      <c r="G13" s="4">
        <f t="shared" si="0"/>
        <v>-1</v>
      </c>
      <c r="H13" s="5">
        <f t="shared" si="1"/>
        <v>0</v>
      </c>
      <c r="I13" s="5">
        <f t="shared" si="2"/>
        <v>100</v>
      </c>
      <c r="J13" s="5">
        <f t="shared" si="3"/>
        <v>-100</v>
      </c>
    </row>
    <row r="14" spans="1:10" ht="12" customHeight="1" x14ac:dyDescent="0.25">
      <c r="A14" s="7" t="s">
        <v>50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51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54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59</v>
      </c>
      <c r="B17" s="8">
        <v>3</v>
      </c>
      <c r="C17" s="8">
        <v>3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73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75</v>
      </c>
      <c r="B19" s="8">
        <v>1</v>
      </c>
      <c r="C19" s="8">
        <v>1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83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4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2" customHeight="1" x14ac:dyDescent="0.25">
      <c r="A21" s="7" t="s">
        <v>84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85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94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4">
        <f t="shared" si="0"/>
        <v>0</v>
      </c>
      <c r="H23" s="5">
        <f t="shared" si="1"/>
        <v>0</v>
      </c>
      <c r="I23" s="5">
        <f t="shared" si="2"/>
        <v>0</v>
      </c>
      <c r="J23" s="5">
        <f t="shared" si="3"/>
        <v>0</v>
      </c>
    </row>
    <row r="24" spans="1:10" ht="12" customHeight="1" x14ac:dyDescent="0.25">
      <c r="A24" s="7" t="s">
        <v>97</v>
      </c>
      <c r="B24" s="8">
        <v>0</v>
      </c>
      <c r="C24" s="8">
        <v>0</v>
      </c>
      <c r="D24" s="8">
        <v>0</v>
      </c>
      <c r="E24" s="8">
        <v>1</v>
      </c>
      <c r="F24" s="8">
        <v>0</v>
      </c>
      <c r="G24" s="4">
        <f t="shared" si="0"/>
        <v>0</v>
      </c>
      <c r="H24" s="6" t="s">
        <v>11</v>
      </c>
      <c r="I24" s="6" t="s">
        <v>11</v>
      </c>
      <c r="J24" s="6" t="s">
        <v>11</v>
      </c>
    </row>
    <row r="25" spans="1:10" ht="12" customHeight="1" x14ac:dyDescent="0.25">
      <c r="A25" s="7" t="s">
        <v>98</v>
      </c>
      <c r="B25" s="8">
        <v>3</v>
      </c>
      <c r="C25" s="8">
        <v>3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3">
      <c r="A26" s="10" t="s">
        <v>100</v>
      </c>
      <c r="B26" s="11">
        <v>1</v>
      </c>
      <c r="C26" s="11">
        <v>1</v>
      </c>
      <c r="D26" s="11">
        <v>0</v>
      </c>
      <c r="E26" s="11">
        <v>0</v>
      </c>
      <c r="F26" s="11">
        <v>0</v>
      </c>
      <c r="G26" s="12">
        <f t="shared" si="0"/>
        <v>0</v>
      </c>
      <c r="H26" s="13">
        <f t="shared" si="1"/>
        <v>0</v>
      </c>
      <c r="I26" s="13">
        <f t="shared" si="2"/>
        <v>0</v>
      </c>
      <c r="J26" s="13">
        <f t="shared" si="3"/>
        <v>0</v>
      </c>
    </row>
    <row r="27" spans="1:10" ht="12" customHeight="1" x14ac:dyDescent="0.3">
      <c r="A27" s="14" t="s">
        <v>13</v>
      </c>
      <c r="B27" s="15">
        <v>29</v>
      </c>
      <c r="C27" s="15">
        <v>29</v>
      </c>
      <c r="D27" s="15">
        <v>1</v>
      </c>
      <c r="E27" s="15">
        <v>5</v>
      </c>
      <c r="F27" s="15">
        <v>3</v>
      </c>
      <c r="G27" s="16">
        <f t="shared" si="0"/>
        <v>-2</v>
      </c>
      <c r="H27" s="17">
        <f t="shared" si="1"/>
        <v>3.225806451612903</v>
      </c>
      <c r="I27" s="17">
        <f t="shared" si="2"/>
        <v>9.67741935483871</v>
      </c>
      <c r="J27" s="17">
        <f t="shared" si="3"/>
        <v>-6.4516129032258061</v>
      </c>
    </row>
    <row r="28" spans="1:10" ht="14.45" x14ac:dyDescent="0.3">
      <c r="A28" t="s">
        <v>0</v>
      </c>
    </row>
    <row r="29" spans="1:10" ht="14.45" x14ac:dyDescent="0.3">
      <c r="A29" s="18" t="s">
        <v>114</v>
      </c>
    </row>
    <row r="30" spans="1:10" ht="14.45" x14ac:dyDescent="0.3">
      <c r="A30" s="18" t="s">
        <v>115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K9" sqref="K9"/>
    </sheetView>
  </sheetViews>
  <sheetFormatPr defaultRowHeight="15" x14ac:dyDescent="0.25"/>
  <cols>
    <col min="1" max="1" width="15.7109375" customWidth="1"/>
    <col min="2" max="2" width="7.42578125" customWidth="1"/>
    <col min="3" max="3" width="6.28515625" customWidth="1"/>
    <col min="4" max="4" width="7.28515625" customWidth="1"/>
    <col min="5" max="5" width="7.42578125" customWidth="1"/>
    <col min="6" max="6" width="8.28515625" customWidth="1"/>
    <col min="7" max="7" width="6" customWidth="1"/>
    <col min="8" max="8" width="7" customWidth="1"/>
    <col min="9" max="9" width="7.5703125" customWidth="1"/>
    <col min="10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33" t="s">
        <v>116</v>
      </c>
      <c r="B1" s="35"/>
      <c r="C1" s="35"/>
      <c r="D1" s="35"/>
      <c r="E1" s="35"/>
      <c r="F1" s="35"/>
      <c r="G1" s="35"/>
      <c r="H1" s="35"/>
      <c r="I1" s="35"/>
      <c r="J1" s="35"/>
    </row>
    <row r="3" spans="1:10" ht="33.7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2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14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4">
        <f t="shared" ref="G5:G68" si="0">D5-F5</f>
        <v>0</v>
      </c>
      <c r="H5" s="5">
        <f t="shared" ref="H5:H68" si="1">D5/(B5-D5+F5)*100</f>
        <v>0</v>
      </c>
      <c r="I5" s="5">
        <f t="shared" ref="I5:I68" si="2">F5/(B5-D5+F5)*100</f>
        <v>0</v>
      </c>
      <c r="J5" s="5">
        <f t="shared" ref="J5:J68" si="3">G5/(B5-D5+F5)*100</f>
        <v>0</v>
      </c>
    </row>
    <row r="6" spans="1:10" ht="12" customHeight="1" x14ac:dyDescent="0.25">
      <c r="A6" s="7" t="s">
        <v>15</v>
      </c>
      <c r="B6" s="8">
        <v>25</v>
      </c>
      <c r="C6" s="8">
        <v>25</v>
      </c>
      <c r="D6" s="8">
        <v>1</v>
      </c>
      <c r="E6" s="8">
        <v>0</v>
      </c>
      <c r="F6" s="8">
        <v>0</v>
      </c>
      <c r="G6" s="4">
        <f t="shared" si="0"/>
        <v>1</v>
      </c>
      <c r="H6" s="5">
        <f t="shared" si="1"/>
        <v>4.1666666666666661</v>
      </c>
      <c r="I6" s="5">
        <f t="shared" si="2"/>
        <v>0</v>
      </c>
      <c r="J6" s="5">
        <f t="shared" si="3"/>
        <v>4.1666666666666661</v>
      </c>
    </row>
    <row r="7" spans="1:10" ht="12" customHeight="1" x14ac:dyDescent="0.25">
      <c r="A7" s="7" t="s">
        <v>16</v>
      </c>
      <c r="B7" s="8">
        <v>51</v>
      </c>
      <c r="C7" s="8">
        <v>50</v>
      </c>
      <c r="D7" s="8">
        <v>2</v>
      </c>
      <c r="E7" s="8">
        <v>1</v>
      </c>
      <c r="F7" s="8">
        <v>1</v>
      </c>
      <c r="G7" s="4">
        <f t="shared" si="0"/>
        <v>1</v>
      </c>
      <c r="H7" s="5">
        <f t="shared" si="1"/>
        <v>4</v>
      </c>
      <c r="I7" s="5">
        <f t="shared" si="2"/>
        <v>2</v>
      </c>
      <c r="J7" s="5">
        <f t="shared" si="3"/>
        <v>2</v>
      </c>
    </row>
    <row r="8" spans="1:10" ht="12" customHeight="1" x14ac:dyDescent="0.25">
      <c r="A8" s="7" t="s">
        <v>17</v>
      </c>
      <c r="B8" s="8">
        <v>31</v>
      </c>
      <c r="C8" s="8">
        <v>31</v>
      </c>
      <c r="D8" s="8">
        <v>2</v>
      </c>
      <c r="E8" s="8">
        <v>4</v>
      </c>
      <c r="F8" s="8">
        <v>3</v>
      </c>
      <c r="G8" s="4">
        <f t="shared" si="0"/>
        <v>-1</v>
      </c>
      <c r="H8" s="5">
        <f t="shared" si="1"/>
        <v>6.25</v>
      </c>
      <c r="I8" s="5">
        <f t="shared" si="2"/>
        <v>9.375</v>
      </c>
      <c r="J8" s="5">
        <f t="shared" si="3"/>
        <v>-3.125</v>
      </c>
    </row>
    <row r="9" spans="1:10" ht="12" customHeight="1" x14ac:dyDescent="0.25">
      <c r="A9" s="7" t="s">
        <v>18</v>
      </c>
      <c r="B9" s="8">
        <v>38</v>
      </c>
      <c r="C9" s="8">
        <v>38</v>
      </c>
      <c r="D9" s="8">
        <v>1</v>
      </c>
      <c r="E9" s="8">
        <v>4</v>
      </c>
      <c r="F9" s="8">
        <v>3</v>
      </c>
      <c r="G9" s="4">
        <f t="shared" si="0"/>
        <v>-2</v>
      </c>
      <c r="H9" s="5">
        <f t="shared" si="1"/>
        <v>2.5</v>
      </c>
      <c r="I9" s="5">
        <f t="shared" si="2"/>
        <v>7.5</v>
      </c>
      <c r="J9" s="5">
        <f t="shared" si="3"/>
        <v>-5</v>
      </c>
    </row>
    <row r="10" spans="1:10" ht="12" customHeight="1" x14ac:dyDescent="0.25">
      <c r="A10" s="7" t="s">
        <v>19</v>
      </c>
      <c r="B10" s="8">
        <v>20</v>
      </c>
      <c r="C10" s="8">
        <v>20</v>
      </c>
      <c r="D10" s="8">
        <v>2</v>
      </c>
      <c r="E10" s="8">
        <v>2</v>
      </c>
      <c r="F10" s="8">
        <v>2</v>
      </c>
      <c r="G10" s="4">
        <f t="shared" si="0"/>
        <v>0</v>
      </c>
      <c r="H10" s="5">
        <f t="shared" si="1"/>
        <v>10</v>
      </c>
      <c r="I10" s="5">
        <f t="shared" si="2"/>
        <v>10</v>
      </c>
      <c r="J10" s="5">
        <f t="shared" si="3"/>
        <v>0</v>
      </c>
    </row>
    <row r="11" spans="1:10" ht="12" customHeight="1" x14ac:dyDescent="0.25">
      <c r="A11" s="7" t="s">
        <v>20</v>
      </c>
      <c r="B11" s="8">
        <v>61</v>
      </c>
      <c r="C11" s="8">
        <v>61</v>
      </c>
      <c r="D11" s="8">
        <v>6</v>
      </c>
      <c r="E11" s="8">
        <v>7</v>
      </c>
      <c r="F11" s="8">
        <v>7</v>
      </c>
      <c r="G11" s="4">
        <f t="shared" si="0"/>
        <v>-1</v>
      </c>
      <c r="H11" s="5">
        <f t="shared" si="1"/>
        <v>9.67741935483871</v>
      </c>
      <c r="I11" s="5">
        <f t="shared" si="2"/>
        <v>11.29032258064516</v>
      </c>
      <c r="J11" s="5">
        <f t="shared" si="3"/>
        <v>-1.6129032258064515</v>
      </c>
    </row>
    <row r="12" spans="1:10" ht="12" customHeight="1" x14ac:dyDescent="0.25">
      <c r="A12" s="7" t="s">
        <v>21</v>
      </c>
      <c r="B12" s="8">
        <v>17</v>
      </c>
      <c r="C12" s="8">
        <v>17</v>
      </c>
      <c r="D12" s="8">
        <v>0</v>
      </c>
      <c r="E12" s="8">
        <v>1</v>
      </c>
      <c r="F12" s="8">
        <v>1</v>
      </c>
      <c r="G12" s="4">
        <f t="shared" si="0"/>
        <v>-1</v>
      </c>
      <c r="H12" s="5">
        <f t="shared" si="1"/>
        <v>0</v>
      </c>
      <c r="I12" s="5">
        <f t="shared" si="2"/>
        <v>5.5555555555555554</v>
      </c>
      <c r="J12" s="5">
        <f t="shared" si="3"/>
        <v>-5.5555555555555554</v>
      </c>
    </row>
    <row r="13" spans="1:10" ht="12" customHeight="1" x14ac:dyDescent="0.25">
      <c r="A13" s="7" t="s">
        <v>22</v>
      </c>
      <c r="B13" s="8">
        <v>11</v>
      </c>
      <c r="C13" s="8">
        <v>11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23</v>
      </c>
      <c r="B14" s="8">
        <v>10</v>
      </c>
      <c r="C14" s="8">
        <v>10</v>
      </c>
      <c r="D14" s="8">
        <v>1</v>
      </c>
      <c r="E14" s="8">
        <v>3</v>
      </c>
      <c r="F14" s="8">
        <v>3</v>
      </c>
      <c r="G14" s="4">
        <f t="shared" si="0"/>
        <v>-2</v>
      </c>
      <c r="H14" s="5">
        <f t="shared" si="1"/>
        <v>8.3333333333333321</v>
      </c>
      <c r="I14" s="5">
        <f t="shared" si="2"/>
        <v>25</v>
      </c>
      <c r="J14" s="5">
        <f t="shared" si="3"/>
        <v>-16.666666666666664</v>
      </c>
    </row>
    <row r="15" spans="1:10" ht="12" customHeight="1" x14ac:dyDescent="0.25">
      <c r="A15" s="7" t="s">
        <v>24</v>
      </c>
      <c r="B15" s="8">
        <v>29</v>
      </c>
      <c r="C15" s="8">
        <v>29</v>
      </c>
      <c r="D15" s="8">
        <v>2</v>
      </c>
      <c r="E15" s="8">
        <v>5</v>
      </c>
      <c r="F15" s="8">
        <v>4</v>
      </c>
      <c r="G15" s="4">
        <f t="shared" si="0"/>
        <v>-2</v>
      </c>
      <c r="H15" s="5">
        <f t="shared" si="1"/>
        <v>6.4516129032258061</v>
      </c>
      <c r="I15" s="5">
        <f t="shared" si="2"/>
        <v>12.903225806451612</v>
      </c>
      <c r="J15" s="5">
        <f t="shared" si="3"/>
        <v>-6.4516129032258061</v>
      </c>
    </row>
    <row r="16" spans="1:10" ht="12" customHeight="1" x14ac:dyDescent="0.25">
      <c r="A16" s="7" t="s">
        <v>25</v>
      </c>
      <c r="B16" s="8">
        <v>66</v>
      </c>
      <c r="C16" s="8">
        <v>66</v>
      </c>
      <c r="D16" s="8">
        <v>4</v>
      </c>
      <c r="E16" s="8">
        <v>6</v>
      </c>
      <c r="F16" s="8">
        <v>6</v>
      </c>
      <c r="G16" s="4">
        <f t="shared" si="0"/>
        <v>-2</v>
      </c>
      <c r="H16" s="5">
        <f t="shared" si="1"/>
        <v>5.8823529411764701</v>
      </c>
      <c r="I16" s="5">
        <f t="shared" si="2"/>
        <v>8.8235294117647065</v>
      </c>
      <c r="J16" s="5">
        <f t="shared" si="3"/>
        <v>-2.9411764705882351</v>
      </c>
    </row>
    <row r="17" spans="1:10" ht="12" customHeight="1" x14ac:dyDescent="0.25">
      <c r="A17" s="7" t="s">
        <v>26</v>
      </c>
      <c r="B17" s="8">
        <v>7</v>
      </c>
      <c r="C17" s="8">
        <v>7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27</v>
      </c>
      <c r="B18" s="8">
        <v>14</v>
      </c>
      <c r="C18" s="8">
        <v>14</v>
      </c>
      <c r="D18" s="8">
        <v>0</v>
      </c>
      <c r="E18" s="8">
        <v>1</v>
      </c>
      <c r="F18" s="8">
        <v>1</v>
      </c>
      <c r="G18" s="4">
        <f t="shared" si="0"/>
        <v>-1</v>
      </c>
      <c r="H18" s="5">
        <f t="shared" si="1"/>
        <v>0</v>
      </c>
      <c r="I18" s="5">
        <f t="shared" si="2"/>
        <v>6.666666666666667</v>
      </c>
      <c r="J18" s="5">
        <f t="shared" si="3"/>
        <v>-6.666666666666667</v>
      </c>
    </row>
    <row r="19" spans="1:10" ht="12" customHeight="1" x14ac:dyDescent="0.25">
      <c r="A19" s="7" t="s">
        <v>28</v>
      </c>
      <c r="B19" s="8">
        <v>62</v>
      </c>
      <c r="C19" s="8">
        <v>62</v>
      </c>
      <c r="D19" s="8">
        <v>0</v>
      </c>
      <c r="E19" s="8">
        <v>8</v>
      </c>
      <c r="F19" s="8">
        <v>8</v>
      </c>
      <c r="G19" s="4">
        <f t="shared" si="0"/>
        <v>-8</v>
      </c>
      <c r="H19" s="5">
        <f t="shared" si="1"/>
        <v>0</v>
      </c>
      <c r="I19" s="5">
        <f t="shared" si="2"/>
        <v>11.428571428571429</v>
      </c>
      <c r="J19" s="5">
        <f t="shared" si="3"/>
        <v>-11.428571428571429</v>
      </c>
    </row>
    <row r="20" spans="1:10" ht="12" customHeight="1" x14ac:dyDescent="0.25">
      <c r="A20" s="7" t="s">
        <v>29</v>
      </c>
      <c r="B20" s="8">
        <v>20</v>
      </c>
      <c r="C20" s="8">
        <v>20</v>
      </c>
      <c r="D20" s="8">
        <v>0</v>
      </c>
      <c r="E20" s="8">
        <v>0</v>
      </c>
      <c r="F20" s="8">
        <v>0</v>
      </c>
      <c r="G20" s="4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2" customHeight="1" x14ac:dyDescent="0.25">
      <c r="A21" s="7" t="s">
        <v>30</v>
      </c>
      <c r="B21" s="8">
        <v>121</v>
      </c>
      <c r="C21" s="8">
        <v>119</v>
      </c>
      <c r="D21" s="8">
        <v>11</v>
      </c>
      <c r="E21" s="8">
        <v>12</v>
      </c>
      <c r="F21" s="8">
        <v>12</v>
      </c>
      <c r="G21" s="4">
        <f t="shared" si="0"/>
        <v>-1</v>
      </c>
      <c r="H21" s="5">
        <f t="shared" si="1"/>
        <v>9.0163934426229506</v>
      </c>
      <c r="I21" s="5">
        <f t="shared" si="2"/>
        <v>9.8360655737704921</v>
      </c>
      <c r="J21" s="5">
        <f t="shared" si="3"/>
        <v>-0.81967213114754101</v>
      </c>
    </row>
    <row r="22" spans="1:10" ht="12" customHeight="1" x14ac:dyDescent="0.25">
      <c r="A22" s="7" t="s">
        <v>31</v>
      </c>
      <c r="B22" s="8">
        <v>18</v>
      </c>
      <c r="C22" s="8">
        <v>18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32</v>
      </c>
      <c r="B23" s="8">
        <v>21</v>
      </c>
      <c r="C23" s="8">
        <v>21</v>
      </c>
      <c r="D23" s="8">
        <v>0</v>
      </c>
      <c r="E23" s="8">
        <v>4</v>
      </c>
      <c r="F23" s="8">
        <v>4</v>
      </c>
      <c r="G23" s="4">
        <f t="shared" si="0"/>
        <v>-4</v>
      </c>
      <c r="H23" s="5">
        <f t="shared" si="1"/>
        <v>0</v>
      </c>
      <c r="I23" s="5">
        <f t="shared" si="2"/>
        <v>16</v>
      </c>
      <c r="J23" s="5">
        <f t="shared" si="3"/>
        <v>-16</v>
      </c>
    </row>
    <row r="24" spans="1:10" ht="12" customHeight="1" x14ac:dyDescent="0.25">
      <c r="A24" s="7" t="s">
        <v>33</v>
      </c>
      <c r="B24" s="8">
        <v>23</v>
      </c>
      <c r="C24" s="8">
        <v>23</v>
      </c>
      <c r="D24" s="8">
        <v>0</v>
      </c>
      <c r="E24" s="8">
        <v>0</v>
      </c>
      <c r="F24" s="8">
        <v>0</v>
      </c>
      <c r="G24" s="4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2" customHeight="1" x14ac:dyDescent="0.25">
      <c r="A25" s="7" t="s">
        <v>34</v>
      </c>
      <c r="B25" s="8">
        <v>46</v>
      </c>
      <c r="C25" s="8">
        <v>46</v>
      </c>
      <c r="D25" s="8">
        <v>3</v>
      </c>
      <c r="E25" s="8">
        <v>2</v>
      </c>
      <c r="F25" s="8">
        <v>2</v>
      </c>
      <c r="G25" s="4">
        <f t="shared" si="0"/>
        <v>1</v>
      </c>
      <c r="H25" s="5">
        <f t="shared" si="1"/>
        <v>6.666666666666667</v>
      </c>
      <c r="I25" s="5">
        <f t="shared" si="2"/>
        <v>4.4444444444444446</v>
      </c>
      <c r="J25" s="5">
        <f t="shared" si="3"/>
        <v>2.2222222222222223</v>
      </c>
    </row>
    <row r="26" spans="1:10" ht="12" customHeight="1" x14ac:dyDescent="0.25">
      <c r="A26" s="7" t="s">
        <v>35</v>
      </c>
      <c r="B26" s="8">
        <v>33</v>
      </c>
      <c r="C26" s="8">
        <v>33</v>
      </c>
      <c r="D26" s="8">
        <v>1</v>
      </c>
      <c r="E26" s="8">
        <v>3</v>
      </c>
      <c r="F26" s="8">
        <v>2</v>
      </c>
      <c r="G26" s="4">
        <f t="shared" si="0"/>
        <v>-1</v>
      </c>
      <c r="H26" s="5">
        <f t="shared" si="1"/>
        <v>2.9411764705882351</v>
      </c>
      <c r="I26" s="5">
        <f t="shared" si="2"/>
        <v>5.8823529411764701</v>
      </c>
      <c r="J26" s="5">
        <f t="shared" si="3"/>
        <v>-2.9411764705882351</v>
      </c>
    </row>
    <row r="27" spans="1:10" ht="12" customHeight="1" x14ac:dyDescent="0.25">
      <c r="A27" s="7" t="s">
        <v>36</v>
      </c>
      <c r="B27" s="8">
        <v>95</v>
      </c>
      <c r="C27" s="8">
        <v>93</v>
      </c>
      <c r="D27" s="8">
        <v>6</v>
      </c>
      <c r="E27" s="8">
        <v>10</v>
      </c>
      <c r="F27" s="8">
        <v>9</v>
      </c>
      <c r="G27" s="4">
        <f t="shared" si="0"/>
        <v>-3</v>
      </c>
      <c r="H27" s="5">
        <f t="shared" si="1"/>
        <v>6.1224489795918364</v>
      </c>
      <c r="I27" s="5">
        <f t="shared" si="2"/>
        <v>9.183673469387756</v>
      </c>
      <c r="J27" s="5">
        <f t="shared" si="3"/>
        <v>-3.0612244897959182</v>
      </c>
    </row>
    <row r="28" spans="1:10" ht="12" customHeight="1" x14ac:dyDescent="0.25">
      <c r="A28" s="7" t="s">
        <v>37</v>
      </c>
      <c r="B28" s="8">
        <v>34</v>
      </c>
      <c r="C28" s="8">
        <v>34</v>
      </c>
      <c r="D28" s="8">
        <v>0</v>
      </c>
      <c r="E28" s="8">
        <v>4</v>
      </c>
      <c r="F28" s="8">
        <v>4</v>
      </c>
      <c r="G28" s="4">
        <f t="shared" si="0"/>
        <v>-4</v>
      </c>
      <c r="H28" s="5">
        <f t="shared" si="1"/>
        <v>0</v>
      </c>
      <c r="I28" s="5">
        <f t="shared" si="2"/>
        <v>10.526315789473683</v>
      </c>
      <c r="J28" s="5">
        <f t="shared" si="3"/>
        <v>-10.526315789473683</v>
      </c>
    </row>
    <row r="29" spans="1:10" ht="12" customHeight="1" x14ac:dyDescent="0.25">
      <c r="A29" s="7" t="s">
        <v>38</v>
      </c>
      <c r="B29" s="8">
        <v>34</v>
      </c>
      <c r="C29" s="8">
        <v>34</v>
      </c>
      <c r="D29" s="8">
        <v>1</v>
      </c>
      <c r="E29" s="8">
        <v>0</v>
      </c>
      <c r="F29" s="8">
        <v>0</v>
      </c>
      <c r="G29" s="4">
        <f t="shared" si="0"/>
        <v>1</v>
      </c>
      <c r="H29" s="5">
        <f t="shared" si="1"/>
        <v>3.0303030303030303</v>
      </c>
      <c r="I29" s="5">
        <f t="shared" si="2"/>
        <v>0</v>
      </c>
      <c r="J29" s="5">
        <f t="shared" si="3"/>
        <v>3.0303030303030303</v>
      </c>
    </row>
    <row r="30" spans="1:10" ht="12" customHeight="1" x14ac:dyDescent="0.25">
      <c r="A30" s="7" t="s">
        <v>39</v>
      </c>
      <c r="B30" s="8">
        <v>31</v>
      </c>
      <c r="C30" s="8">
        <v>31</v>
      </c>
      <c r="D30" s="8">
        <v>2</v>
      </c>
      <c r="E30" s="8">
        <v>0</v>
      </c>
      <c r="F30" s="8">
        <v>0</v>
      </c>
      <c r="G30" s="4">
        <f t="shared" si="0"/>
        <v>2</v>
      </c>
      <c r="H30" s="5">
        <f t="shared" si="1"/>
        <v>6.8965517241379306</v>
      </c>
      <c r="I30" s="5">
        <f t="shared" si="2"/>
        <v>0</v>
      </c>
      <c r="J30" s="5">
        <f t="shared" si="3"/>
        <v>6.8965517241379306</v>
      </c>
    </row>
    <row r="31" spans="1:10" ht="12" customHeight="1" x14ac:dyDescent="0.25">
      <c r="A31" s="7" t="s">
        <v>40</v>
      </c>
      <c r="B31" s="8">
        <v>43</v>
      </c>
      <c r="C31" s="8">
        <v>43</v>
      </c>
      <c r="D31" s="8">
        <v>3</v>
      </c>
      <c r="E31" s="8">
        <v>2</v>
      </c>
      <c r="F31" s="8">
        <v>2</v>
      </c>
      <c r="G31" s="4">
        <f t="shared" si="0"/>
        <v>1</v>
      </c>
      <c r="H31" s="5">
        <f t="shared" si="1"/>
        <v>7.1428571428571423</v>
      </c>
      <c r="I31" s="5">
        <f t="shared" si="2"/>
        <v>4.7619047619047619</v>
      </c>
      <c r="J31" s="5">
        <f t="shared" si="3"/>
        <v>2.3809523809523809</v>
      </c>
    </row>
    <row r="32" spans="1:10" ht="12" customHeight="1" x14ac:dyDescent="0.25">
      <c r="A32" s="7" t="s">
        <v>41</v>
      </c>
      <c r="B32" s="8">
        <v>12</v>
      </c>
      <c r="C32" s="8">
        <v>12</v>
      </c>
      <c r="D32" s="8">
        <v>0</v>
      </c>
      <c r="E32" s="8">
        <v>0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42</v>
      </c>
      <c r="B33" s="8">
        <v>29</v>
      </c>
      <c r="C33" s="8">
        <v>29</v>
      </c>
      <c r="D33" s="8">
        <v>0</v>
      </c>
      <c r="E33" s="8">
        <v>0</v>
      </c>
      <c r="F33" s="8">
        <v>0</v>
      </c>
      <c r="G33" s="4">
        <f t="shared" si="0"/>
        <v>0</v>
      </c>
      <c r="H33" s="5">
        <f t="shared" si="1"/>
        <v>0</v>
      </c>
      <c r="I33" s="5">
        <f t="shared" si="2"/>
        <v>0</v>
      </c>
      <c r="J33" s="5">
        <f t="shared" si="3"/>
        <v>0</v>
      </c>
    </row>
    <row r="34" spans="1:10" ht="12" customHeight="1" x14ac:dyDescent="0.25">
      <c r="A34" s="7" t="s">
        <v>43</v>
      </c>
      <c r="B34" s="8">
        <v>132</v>
      </c>
      <c r="C34" s="8">
        <v>131</v>
      </c>
      <c r="D34" s="8">
        <v>5</v>
      </c>
      <c r="E34" s="8">
        <v>11</v>
      </c>
      <c r="F34" s="8">
        <v>11</v>
      </c>
      <c r="G34" s="4">
        <f t="shared" si="0"/>
        <v>-6</v>
      </c>
      <c r="H34" s="5">
        <f t="shared" si="1"/>
        <v>3.6231884057971016</v>
      </c>
      <c r="I34" s="5">
        <f t="shared" si="2"/>
        <v>7.9710144927536222</v>
      </c>
      <c r="J34" s="5">
        <f t="shared" si="3"/>
        <v>-4.3478260869565215</v>
      </c>
    </row>
    <row r="35" spans="1:10" ht="12" customHeight="1" x14ac:dyDescent="0.25">
      <c r="A35" s="7" t="s">
        <v>44</v>
      </c>
      <c r="B35" s="8">
        <v>59</v>
      </c>
      <c r="C35" s="8">
        <v>57</v>
      </c>
      <c r="D35" s="8">
        <v>6</v>
      </c>
      <c r="E35" s="8">
        <v>7</v>
      </c>
      <c r="F35" s="8">
        <v>6</v>
      </c>
      <c r="G35" s="4">
        <f t="shared" si="0"/>
        <v>0</v>
      </c>
      <c r="H35" s="5">
        <f t="shared" si="1"/>
        <v>10.16949152542373</v>
      </c>
      <c r="I35" s="5">
        <f t="shared" si="2"/>
        <v>10.16949152542373</v>
      </c>
      <c r="J35" s="5">
        <f t="shared" si="3"/>
        <v>0</v>
      </c>
    </row>
    <row r="36" spans="1:10" ht="12" customHeight="1" x14ac:dyDescent="0.25">
      <c r="A36" s="7" t="s">
        <v>45</v>
      </c>
      <c r="B36" s="8">
        <v>59</v>
      </c>
      <c r="C36" s="8">
        <v>59</v>
      </c>
      <c r="D36" s="8">
        <v>5</v>
      </c>
      <c r="E36" s="8">
        <v>3</v>
      </c>
      <c r="F36" s="8">
        <v>2</v>
      </c>
      <c r="G36" s="4">
        <f t="shared" si="0"/>
        <v>3</v>
      </c>
      <c r="H36" s="5">
        <f t="shared" si="1"/>
        <v>8.9285714285714288</v>
      </c>
      <c r="I36" s="5">
        <f t="shared" si="2"/>
        <v>3.5714285714285712</v>
      </c>
      <c r="J36" s="5">
        <f t="shared" si="3"/>
        <v>5.3571428571428568</v>
      </c>
    </row>
    <row r="37" spans="1:10" ht="12" customHeight="1" x14ac:dyDescent="0.25">
      <c r="A37" s="7" t="s">
        <v>46</v>
      </c>
      <c r="B37" s="8">
        <v>5</v>
      </c>
      <c r="C37" s="8">
        <v>5</v>
      </c>
      <c r="D37" s="8">
        <v>0</v>
      </c>
      <c r="E37" s="8">
        <v>0</v>
      </c>
      <c r="F37" s="8">
        <v>0</v>
      </c>
      <c r="G37" s="4">
        <f t="shared" si="0"/>
        <v>0</v>
      </c>
      <c r="H37" s="5">
        <f t="shared" si="1"/>
        <v>0</v>
      </c>
      <c r="I37" s="5">
        <f t="shared" si="2"/>
        <v>0</v>
      </c>
      <c r="J37" s="5">
        <f t="shared" si="3"/>
        <v>0</v>
      </c>
    </row>
    <row r="38" spans="1:10" ht="12" customHeight="1" x14ac:dyDescent="0.25">
      <c r="A38" s="7" t="s">
        <v>47</v>
      </c>
      <c r="B38" s="8">
        <v>6</v>
      </c>
      <c r="C38" s="8">
        <v>6</v>
      </c>
      <c r="D38" s="8">
        <v>0</v>
      </c>
      <c r="E38" s="8">
        <v>0</v>
      </c>
      <c r="F38" s="8">
        <v>0</v>
      </c>
      <c r="G38" s="4">
        <f t="shared" si="0"/>
        <v>0</v>
      </c>
      <c r="H38" s="5">
        <f t="shared" si="1"/>
        <v>0</v>
      </c>
      <c r="I38" s="5">
        <f t="shared" si="2"/>
        <v>0</v>
      </c>
      <c r="J38" s="5">
        <f t="shared" si="3"/>
        <v>0</v>
      </c>
    </row>
    <row r="39" spans="1:10" ht="12" customHeight="1" x14ac:dyDescent="0.25">
      <c r="A39" s="7" t="s">
        <v>48</v>
      </c>
      <c r="B39" s="8">
        <v>34</v>
      </c>
      <c r="C39" s="8">
        <v>34</v>
      </c>
      <c r="D39" s="8">
        <v>3</v>
      </c>
      <c r="E39" s="8">
        <v>3</v>
      </c>
      <c r="F39" s="8">
        <v>3</v>
      </c>
      <c r="G39" s="4">
        <f t="shared" si="0"/>
        <v>0</v>
      </c>
      <c r="H39" s="5">
        <f t="shared" si="1"/>
        <v>8.8235294117647065</v>
      </c>
      <c r="I39" s="5">
        <f t="shared" si="2"/>
        <v>8.8235294117647065</v>
      </c>
      <c r="J39" s="5">
        <f t="shared" si="3"/>
        <v>0</v>
      </c>
    </row>
    <row r="40" spans="1:10" ht="12" customHeight="1" x14ac:dyDescent="0.25">
      <c r="A40" s="7" t="s">
        <v>49</v>
      </c>
      <c r="B40" s="8">
        <v>389</v>
      </c>
      <c r="C40" s="8">
        <v>386</v>
      </c>
      <c r="D40" s="8">
        <v>21</v>
      </c>
      <c r="E40" s="8">
        <v>37</v>
      </c>
      <c r="F40" s="8">
        <v>25</v>
      </c>
      <c r="G40" s="4">
        <f t="shared" si="0"/>
        <v>-4</v>
      </c>
      <c r="H40" s="5">
        <f t="shared" si="1"/>
        <v>5.343511450381679</v>
      </c>
      <c r="I40" s="5">
        <f t="shared" si="2"/>
        <v>6.3613231552162848</v>
      </c>
      <c r="J40" s="5">
        <f t="shared" si="3"/>
        <v>-1.0178117048346056</v>
      </c>
    </row>
    <row r="41" spans="1:10" ht="12" customHeight="1" x14ac:dyDescent="0.25">
      <c r="A41" s="7" t="s">
        <v>50</v>
      </c>
      <c r="B41" s="8">
        <v>37</v>
      </c>
      <c r="C41" s="8">
        <v>37</v>
      </c>
      <c r="D41" s="8">
        <v>0</v>
      </c>
      <c r="E41" s="8">
        <v>1</v>
      </c>
      <c r="F41" s="8">
        <v>1</v>
      </c>
      <c r="G41" s="4">
        <f t="shared" si="0"/>
        <v>-1</v>
      </c>
      <c r="H41" s="5">
        <f t="shared" si="1"/>
        <v>0</v>
      </c>
      <c r="I41" s="5">
        <f t="shared" si="2"/>
        <v>2.6315789473684208</v>
      </c>
      <c r="J41" s="5">
        <f t="shared" si="3"/>
        <v>-2.6315789473684208</v>
      </c>
    </row>
    <row r="42" spans="1:10" ht="12" customHeight="1" x14ac:dyDescent="0.25">
      <c r="A42" s="7" t="s">
        <v>51</v>
      </c>
      <c r="B42" s="8">
        <v>76</v>
      </c>
      <c r="C42" s="8">
        <v>76</v>
      </c>
      <c r="D42" s="8">
        <v>1</v>
      </c>
      <c r="E42" s="8">
        <v>8</v>
      </c>
      <c r="F42" s="8">
        <v>7</v>
      </c>
      <c r="G42" s="4">
        <f t="shared" si="0"/>
        <v>-6</v>
      </c>
      <c r="H42" s="5">
        <f t="shared" si="1"/>
        <v>1.2195121951219512</v>
      </c>
      <c r="I42" s="5">
        <f t="shared" si="2"/>
        <v>8.536585365853659</v>
      </c>
      <c r="J42" s="5">
        <f t="shared" si="3"/>
        <v>-7.3170731707317067</v>
      </c>
    </row>
    <row r="43" spans="1:10" ht="12" customHeight="1" x14ac:dyDescent="0.25">
      <c r="A43" s="7" t="s">
        <v>52</v>
      </c>
      <c r="B43" s="8">
        <v>32</v>
      </c>
      <c r="C43" s="8">
        <v>32</v>
      </c>
      <c r="D43" s="8">
        <v>0</v>
      </c>
      <c r="E43" s="8">
        <v>3</v>
      </c>
      <c r="F43" s="8">
        <v>3</v>
      </c>
      <c r="G43" s="4">
        <f t="shared" si="0"/>
        <v>-3</v>
      </c>
      <c r="H43" s="5">
        <f t="shared" si="1"/>
        <v>0</v>
      </c>
      <c r="I43" s="5">
        <f t="shared" si="2"/>
        <v>8.5714285714285712</v>
      </c>
      <c r="J43" s="5">
        <f t="shared" si="3"/>
        <v>-8.5714285714285712</v>
      </c>
    </row>
    <row r="44" spans="1:10" ht="12" customHeight="1" x14ac:dyDescent="0.25">
      <c r="A44" s="7" t="s">
        <v>53</v>
      </c>
      <c r="B44" s="8">
        <v>95</v>
      </c>
      <c r="C44" s="8">
        <v>95</v>
      </c>
      <c r="D44" s="8">
        <v>6</v>
      </c>
      <c r="E44" s="8">
        <v>3</v>
      </c>
      <c r="F44" s="8">
        <v>1</v>
      </c>
      <c r="G44" s="4">
        <f t="shared" si="0"/>
        <v>5</v>
      </c>
      <c r="H44" s="5">
        <f t="shared" si="1"/>
        <v>6.666666666666667</v>
      </c>
      <c r="I44" s="5">
        <f t="shared" si="2"/>
        <v>1.1111111111111112</v>
      </c>
      <c r="J44" s="5">
        <f t="shared" si="3"/>
        <v>5.5555555555555554</v>
      </c>
    </row>
    <row r="45" spans="1:10" ht="12" customHeight="1" x14ac:dyDescent="0.25">
      <c r="A45" s="7" t="s">
        <v>54</v>
      </c>
      <c r="B45" s="8">
        <v>42</v>
      </c>
      <c r="C45" s="8">
        <v>40</v>
      </c>
      <c r="D45" s="8">
        <v>0</v>
      </c>
      <c r="E45" s="8">
        <v>1</v>
      </c>
      <c r="F45" s="8">
        <v>1</v>
      </c>
      <c r="G45" s="4">
        <f t="shared" si="0"/>
        <v>-1</v>
      </c>
      <c r="H45" s="5">
        <f t="shared" si="1"/>
        <v>0</v>
      </c>
      <c r="I45" s="5">
        <f t="shared" si="2"/>
        <v>2.3255813953488373</v>
      </c>
      <c r="J45" s="5">
        <f t="shared" si="3"/>
        <v>-2.3255813953488373</v>
      </c>
    </row>
    <row r="46" spans="1:10" ht="12" customHeight="1" x14ac:dyDescent="0.25">
      <c r="A46" s="7" t="s">
        <v>55</v>
      </c>
      <c r="B46" s="8">
        <v>11</v>
      </c>
      <c r="C46" s="8">
        <v>11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56</v>
      </c>
      <c r="B47" s="8">
        <v>67</v>
      </c>
      <c r="C47" s="8">
        <v>66</v>
      </c>
      <c r="D47" s="8">
        <v>2</v>
      </c>
      <c r="E47" s="8">
        <v>5</v>
      </c>
      <c r="F47" s="8">
        <v>5</v>
      </c>
      <c r="G47" s="4">
        <f t="shared" si="0"/>
        <v>-3</v>
      </c>
      <c r="H47" s="5">
        <f t="shared" si="1"/>
        <v>2.8571428571428572</v>
      </c>
      <c r="I47" s="5">
        <f t="shared" si="2"/>
        <v>7.1428571428571423</v>
      </c>
      <c r="J47" s="5">
        <f t="shared" si="3"/>
        <v>-4.2857142857142856</v>
      </c>
    </row>
    <row r="48" spans="1:10" ht="12" customHeight="1" x14ac:dyDescent="0.25">
      <c r="A48" s="7" t="s">
        <v>57</v>
      </c>
      <c r="B48" s="8">
        <v>43</v>
      </c>
      <c r="C48" s="8">
        <v>42</v>
      </c>
      <c r="D48" s="8">
        <v>1</v>
      </c>
      <c r="E48" s="8">
        <v>0</v>
      </c>
      <c r="F48" s="8">
        <v>0</v>
      </c>
      <c r="G48" s="4">
        <f t="shared" si="0"/>
        <v>1</v>
      </c>
      <c r="H48" s="5">
        <f t="shared" si="1"/>
        <v>2.3809523809523809</v>
      </c>
      <c r="I48" s="5">
        <f t="shared" si="2"/>
        <v>0</v>
      </c>
      <c r="J48" s="5">
        <f t="shared" si="3"/>
        <v>2.3809523809523809</v>
      </c>
    </row>
    <row r="49" spans="1:10" ht="12" customHeight="1" x14ac:dyDescent="0.25">
      <c r="A49" s="7" t="s">
        <v>58</v>
      </c>
      <c r="B49" s="8">
        <v>75</v>
      </c>
      <c r="C49" s="8">
        <v>75</v>
      </c>
      <c r="D49" s="8">
        <v>3</v>
      </c>
      <c r="E49" s="8">
        <v>9</v>
      </c>
      <c r="F49" s="8">
        <v>9</v>
      </c>
      <c r="G49" s="4">
        <f t="shared" si="0"/>
        <v>-6</v>
      </c>
      <c r="H49" s="5">
        <f t="shared" si="1"/>
        <v>3.7037037037037033</v>
      </c>
      <c r="I49" s="5">
        <f t="shared" si="2"/>
        <v>11.111111111111111</v>
      </c>
      <c r="J49" s="5">
        <f t="shared" si="3"/>
        <v>-7.4074074074074066</v>
      </c>
    </row>
    <row r="50" spans="1:10" ht="12" customHeight="1" x14ac:dyDescent="0.25">
      <c r="A50" s="7" t="s">
        <v>59</v>
      </c>
      <c r="B50" s="8">
        <v>22</v>
      </c>
      <c r="C50" s="8">
        <v>21</v>
      </c>
      <c r="D50" s="8">
        <v>0</v>
      </c>
      <c r="E50" s="8">
        <v>2</v>
      </c>
      <c r="F50" s="8">
        <v>2</v>
      </c>
      <c r="G50" s="4">
        <f t="shared" si="0"/>
        <v>-2</v>
      </c>
      <c r="H50" s="5">
        <f t="shared" si="1"/>
        <v>0</v>
      </c>
      <c r="I50" s="5">
        <f t="shared" si="2"/>
        <v>8.3333333333333321</v>
      </c>
      <c r="J50" s="5">
        <f t="shared" si="3"/>
        <v>-8.3333333333333321</v>
      </c>
    </row>
    <row r="51" spans="1:10" ht="12" customHeight="1" x14ac:dyDescent="0.25">
      <c r="A51" s="7" t="s">
        <v>60</v>
      </c>
      <c r="B51" s="8">
        <v>24</v>
      </c>
      <c r="C51" s="8">
        <v>24</v>
      </c>
      <c r="D51" s="8">
        <v>1</v>
      </c>
      <c r="E51" s="8">
        <v>0</v>
      </c>
      <c r="F51" s="8">
        <v>0</v>
      </c>
      <c r="G51" s="4">
        <f t="shared" si="0"/>
        <v>1</v>
      </c>
      <c r="H51" s="5">
        <f t="shared" si="1"/>
        <v>4.3478260869565215</v>
      </c>
      <c r="I51" s="5">
        <f t="shared" si="2"/>
        <v>0</v>
      </c>
      <c r="J51" s="5">
        <f t="shared" si="3"/>
        <v>4.3478260869565215</v>
      </c>
    </row>
    <row r="52" spans="1:10" ht="12" customHeight="1" x14ac:dyDescent="0.25">
      <c r="A52" s="7" t="s">
        <v>61</v>
      </c>
      <c r="B52" s="8">
        <v>27</v>
      </c>
      <c r="C52" s="8">
        <v>27</v>
      </c>
      <c r="D52" s="8">
        <v>4</v>
      </c>
      <c r="E52" s="8">
        <v>2</v>
      </c>
      <c r="F52" s="8">
        <v>2</v>
      </c>
      <c r="G52" s="4">
        <f t="shared" si="0"/>
        <v>2</v>
      </c>
      <c r="H52" s="5">
        <f t="shared" si="1"/>
        <v>16</v>
      </c>
      <c r="I52" s="5">
        <f t="shared" si="2"/>
        <v>8</v>
      </c>
      <c r="J52" s="5">
        <f t="shared" si="3"/>
        <v>8</v>
      </c>
    </row>
    <row r="53" spans="1:10" ht="12" customHeight="1" x14ac:dyDescent="0.25">
      <c r="A53" s="7" t="s">
        <v>62</v>
      </c>
      <c r="B53" s="8">
        <v>66</v>
      </c>
      <c r="C53" s="8">
        <v>65</v>
      </c>
      <c r="D53" s="8">
        <v>3</v>
      </c>
      <c r="E53" s="8">
        <v>5</v>
      </c>
      <c r="F53" s="8">
        <v>5</v>
      </c>
      <c r="G53" s="4">
        <f t="shared" si="0"/>
        <v>-2</v>
      </c>
      <c r="H53" s="5">
        <f t="shared" si="1"/>
        <v>4.4117647058823533</v>
      </c>
      <c r="I53" s="5">
        <f t="shared" si="2"/>
        <v>7.3529411764705888</v>
      </c>
      <c r="J53" s="5">
        <f t="shared" si="3"/>
        <v>-2.9411764705882351</v>
      </c>
    </row>
    <row r="54" spans="1:10" ht="12" customHeight="1" x14ac:dyDescent="0.25">
      <c r="A54" s="7" t="s">
        <v>63</v>
      </c>
      <c r="B54" s="8">
        <v>12</v>
      </c>
      <c r="C54" s="8">
        <v>12</v>
      </c>
      <c r="D54" s="8">
        <v>1</v>
      </c>
      <c r="E54" s="8">
        <v>4</v>
      </c>
      <c r="F54" s="8">
        <v>4</v>
      </c>
      <c r="G54" s="4">
        <f t="shared" si="0"/>
        <v>-3</v>
      </c>
      <c r="H54" s="5">
        <f t="shared" si="1"/>
        <v>6.666666666666667</v>
      </c>
      <c r="I54" s="5">
        <f t="shared" si="2"/>
        <v>26.666666666666668</v>
      </c>
      <c r="J54" s="5">
        <f t="shared" si="3"/>
        <v>-20</v>
      </c>
    </row>
    <row r="55" spans="1:10" ht="12" customHeight="1" x14ac:dyDescent="0.25">
      <c r="A55" s="7" t="s">
        <v>64</v>
      </c>
      <c r="B55" s="8">
        <v>22</v>
      </c>
      <c r="C55" s="8">
        <v>22</v>
      </c>
      <c r="D55" s="8">
        <v>1</v>
      </c>
      <c r="E55" s="8">
        <v>1</v>
      </c>
      <c r="F55" s="8">
        <v>1</v>
      </c>
      <c r="G55" s="4">
        <f t="shared" si="0"/>
        <v>0</v>
      </c>
      <c r="H55" s="5">
        <f t="shared" si="1"/>
        <v>4.5454545454545459</v>
      </c>
      <c r="I55" s="5">
        <f t="shared" si="2"/>
        <v>4.5454545454545459</v>
      </c>
      <c r="J55" s="5">
        <f t="shared" si="3"/>
        <v>0</v>
      </c>
    </row>
    <row r="56" spans="1:10" ht="12" customHeight="1" x14ac:dyDescent="0.25">
      <c r="A56" s="7" t="s">
        <v>65</v>
      </c>
      <c r="B56" s="8">
        <v>19</v>
      </c>
      <c r="C56" s="8">
        <v>19</v>
      </c>
      <c r="D56" s="8">
        <v>0</v>
      </c>
      <c r="E56" s="8">
        <v>2</v>
      </c>
      <c r="F56" s="8">
        <v>1</v>
      </c>
      <c r="G56" s="4">
        <f t="shared" si="0"/>
        <v>-1</v>
      </c>
      <c r="H56" s="5">
        <f t="shared" si="1"/>
        <v>0</v>
      </c>
      <c r="I56" s="5">
        <f t="shared" si="2"/>
        <v>5</v>
      </c>
      <c r="J56" s="5">
        <f t="shared" si="3"/>
        <v>-5</v>
      </c>
    </row>
    <row r="57" spans="1:10" ht="12" customHeight="1" x14ac:dyDescent="0.25">
      <c r="A57" s="7" t="s">
        <v>66</v>
      </c>
      <c r="B57" s="8">
        <v>137</v>
      </c>
      <c r="C57" s="8">
        <v>136</v>
      </c>
      <c r="D57" s="8">
        <v>11</v>
      </c>
      <c r="E57" s="8">
        <v>12</v>
      </c>
      <c r="F57" s="8">
        <v>8</v>
      </c>
      <c r="G57" s="4">
        <f t="shared" si="0"/>
        <v>3</v>
      </c>
      <c r="H57" s="5">
        <f t="shared" si="1"/>
        <v>8.2089552238805972</v>
      </c>
      <c r="I57" s="5">
        <f t="shared" si="2"/>
        <v>5.9701492537313428</v>
      </c>
      <c r="J57" s="5">
        <f t="shared" si="3"/>
        <v>2.2388059701492535</v>
      </c>
    </row>
    <row r="58" spans="1:10" ht="12" customHeight="1" x14ac:dyDescent="0.25">
      <c r="A58" s="7" t="s">
        <v>67</v>
      </c>
      <c r="B58" s="8">
        <v>25</v>
      </c>
      <c r="C58" s="8">
        <v>25</v>
      </c>
      <c r="D58" s="8">
        <v>2</v>
      </c>
      <c r="E58" s="8">
        <v>2</v>
      </c>
      <c r="F58" s="8">
        <v>2</v>
      </c>
      <c r="G58" s="4">
        <f t="shared" si="0"/>
        <v>0</v>
      </c>
      <c r="H58" s="5">
        <f t="shared" si="1"/>
        <v>8</v>
      </c>
      <c r="I58" s="5">
        <f t="shared" si="2"/>
        <v>8</v>
      </c>
      <c r="J58" s="5">
        <f t="shared" si="3"/>
        <v>0</v>
      </c>
    </row>
    <row r="59" spans="1:10" ht="12" customHeight="1" x14ac:dyDescent="0.25">
      <c r="A59" s="7" t="s">
        <v>68</v>
      </c>
      <c r="B59" s="8">
        <v>8</v>
      </c>
      <c r="C59" s="8">
        <v>8</v>
      </c>
      <c r="D59" s="8">
        <v>1</v>
      </c>
      <c r="E59" s="8">
        <v>1</v>
      </c>
      <c r="F59" s="8">
        <v>1</v>
      </c>
      <c r="G59" s="4">
        <f t="shared" si="0"/>
        <v>0</v>
      </c>
      <c r="H59" s="5">
        <f t="shared" si="1"/>
        <v>12.5</v>
      </c>
      <c r="I59" s="5">
        <f t="shared" si="2"/>
        <v>12.5</v>
      </c>
      <c r="J59" s="5">
        <f t="shared" si="3"/>
        <v>0</v>
      </c>
    </row>
    <row r="60" spans="1:10" ht="12" customHeight="1" x14ac:dyDescent="0.25">
      <c r="A60" s="7" t="s">
        <v>69</v>
      </c>
      <c r="B60" s="8">
        <v>30</v>
      </c>
      <c r="C60" s="8">
        <v>30</v>
      </c>
      <c r="D60" s="8">
        <v>0</v>
      </c>
      <c r="E60" s="8">
        <v>2</v>
      </c>
      <c r="F60" s="8">
        <v>2</v>
      </c>
      <c r="G60" s="4">
        <f t="shared" si="0"/>
        <v>-2</v>
      </c>
      <c r="H60" s="5">
        <f t="shared" si="1"/>
        <v>0</v>
      </c>
      <c r="I60" s="5">
        <f t="shared" si="2"/>
        <v>6.25</v>
      </c>
      <c r="J60" s="5">
        <f t="shared" si="3"/>
        <v>-6.25</v>
      </c>
    </row>
    <row r="61" spans="1:10" ht="12" customHeight="1" x14ac:dyDescent="0.25">
      <c r="A61" s="7" t="s">
        <v>70</v>
      </c>
      <c r="B61" s="8">
        <v>9</v>
      </c>
      <c r="C61" s="8">
        <v>9</v>
      </c>
      <c r="D61" s="8">
        <v>1</v>
      </c>
      <c r="E61" s="8">
        <v>0</v>
      </c>
      <c r="F61" s="8">
        <v>0</v>
      </c>
      <c r="G61" s="4">
        <f t="shared" si="0"/>
        <v>1</v>
      </c>
      <c r="H61" s="5">
        <f t="shared" si="1"/>
        <v>12.5</v>
      </c>
      <c r="I61" s="5">
        <f t="shared" si="2"/>
        <v>0</v>
      </c>
      <c r="J61" s="5">
        <f t="shared" si="3"/>
        <v>12.5</v>
      </c>
    </row>
    <row r="62" spans="1:10" ht="12" customHeight="1" x14ac:dyDescent="0.25">
      <c r="A62" s="7" t="s">
        <v>71</v>
      </c>
      <c r="B62" s="8">
        <v>11</v>
      </c>
      <c r="C62" s="8">
        <v>11</v>
      </c>
      <c r="D62" s="8">
        <v>0</v>
      </c>
      <c r="E62" s="8">
        <v>0</v>
      </c>
      <c r="F62" s="8">
        <v>0</v>
      </c>
      <c r="G62" s="4">
        <f t="shared" si="0"/>
        <v>0</v>
      </c>
      <c r="H62" s="5">
        <f t="shared" si="1"/>
        <v>0</v>
      </c>
      <c r="I62" s="5">
        <f t="shared" si="2"/>
        <v>0</v>
      </c>
      <c r="J62" s="5">
        <f t="shared" si="3"/>
        <v>0</v>
      </c>
    </row>
    <row r="63" spans="1:10" ht="12" customHeight="1" x14ac:dyDescent="0.25">
      <c r="A63" s="7" t="s">
        <v>72</v>
      </c>
      <c r="B63" s="8">
        <v>6</v>
      </c>
      <c r="C63" s="8">
        <v>6</v>
      </c>
      <c r="D63" s="8">
        <v>0</v>
      </c>
      <c r="E63" s="8">
        <v>0</v>
      </c>
      <c r="F63" s="8">
        <v>0</v>
      </c>
      <c r="G63" s="4">
        <f t="shared" si="0"/>
        <v>0</v>
      </c>
      <c r="H63" s="5">
        <f t="shared" si="1"/>
        <v>0</v>
      </c>
      <c r="I63" s="5">
        <f t="shared" si="2"/>
        <v>0</v>
      </c>
      <c r="J63" s="5">
        <f t="shared" si="3"/>
        <v>0</v>
      </c>
    </row>
    <row r="64" spans="1:10" ht="12" customHeight="1" x14ac:dyDescent="0.25">
      <c r="A64" s="7" t="s">
        <v>73</v>
      </c>
      <c r="B64" s="8">
        <v>63</v>
      </c>
      <c r="C64" s="8">
        <v>63</v>
      </c>
      <c r="D64" s="8">
        <v>5</v>
      </c>
      <c r="E64" s="8">
        <v>3</v>
      </c>
      <c r="F64" s="8">
        <v>2</v>
      </c>
      <c r="G64" s="4">
        <f t="shared" si="0"/>
        <v>3</v>
      </c>
      <c r="H64" s="5">
        <f t="shared" si="1"/>
        <v>8.3333333333333321</v>
      </c>
      <c r="I64" s="5">
        <f t="shared" si="2"/>
        <v>3.3333333333333335</v>
      </c>
      <c r="J64" s="5">
        <f t="shared" si="3"/>
        <v>5</v>
      </c>
    </row>
    <row r="65" spans="1:10" ht="12" customHeight="1" x14ac:dyDescent="0.25">
      <c r="A65" s="7" t="s">
        <v>74</v>
      </c>
      <c r="B65" s="8">
        <v>13</v>
      </c>
      <c r="C65" s="8">
        <v>13</v>
      </c>
      <c r="D65" s="8">
        <v>1</v>
      </c>
      <c r="E65" s="8">
        <v>0</v>
      </c>
      <c r="F65" s="8">
        <v>0</v>
      </c>
      <c r="G65" s="4">
        <f t="shared" si="0"/>
        <v>1</v>
      </c>
      <c r="H65" s="5">
        <f t="shared" si="1"/>
        <v>8.3333333333333321</v>
      </c>
      <c r="I65" s="5">
        <f t="shared" si="2"/>
        <v>0</v>
      </c>
      <c r="J65" s="5">
        <f t="shared" si="3"/>
        <v>8.3333333333333321</v>
      </c>
    </row>
    <row r="66" spans="1:10" ht="12" customHeight="1" x14ac:dyDescent="0.25">
      <c r="A66" s="7" t="s">
        <v>75</v>
      </c>
      <c r="B66" s="8">
        <v>50</v>
      </c>
      <c r="C66" s="8">
        <v>50</v>
      </c>
      <c r="D66" s="8">
        <v>0</v>
      </c>
      <c r="E66" s="8">
        <v>6</v>
      </c>
      <c r="F66" s="8">
        <v>6</v>
      </c>
      <c r="G66" s="4">
        <f t="shared" si="0"/>
        <v>-6</v>
      </c>
      <c r="H66" s="5">
        <f t="shared" si="1"/>
        <v>0</v>
      </c>
      <c r="I66" s="5">
        <f t="shared" si="2"/>
        <v>10.714285714285714</v>
      </c>
      <c r="J66" s="5">
        <f t="shared" si="3"/>
        <v>-10.714285714285714</v>
      </c>
    </row>
    <row r="67" spans="1:10" ht="12" customHeight="1" x14ac:dyDescent="0.25">
      <c r="A67" s="7" t="s">
        <v>76</v>
      </c>
      <c r="B67" s="8">
        <v>27</v>
      </c>
      <c r="C67" s="8">
        <v>26</v>
      </c>
      <c r="D67" s="8">
        <v>2</v>
      </c>
      <c r="E67" s="8">
        <v>3</v>
      </c>
      <c r="F67" s="8">
        <v>2</v>
      </c>
      <c r="G67" s="4">
        <f t="shared" si="0"/>
        <v>0</v>
      </c>
      <c r="H67" s="5">
        <f t="shared" si="1"/>
        <v>7.4074074074074066</v>
      </c>
      <c r="I67" s="5">
        <f t="shared" si="2"/>
        <v>7.4074074074074066</v>
      </c>
      <c r="J67" s="5">
        <f t="shared" si="3"/>
        <v>0</v>
      </c>
    </row>
    <row r="68" spans="1:10" ht="12" customHeight="1" x14ac:dyDescent="0.25">
      <c r="A68" s="7" t="s">
        <v>77</v>
      </c>
      <c r="B68" s="8">
        <v>123</v>
      </c>
      <c r="C68" s="8">
        <v>122</v>
      </c>
      <c r="D68" s="8">
        <v>10</v>
      </c>
      <c r="E68" s="8">
        <v>12</v>
      </c>
      <c r="F68" s="8">
        <v>12</v>
      </c>
      <c r="G68" s="4">
        <f t="shared" si="0"/>
        <v>-2</v>
      </c>
      <c r="H68" s="5">
        <f t="shared" si="1"/>
        <v>8</v>
      </c>
      <c r="I68" s="5">
        <f t="shared" si="2"/>
        <v>9.6</v>
      </c>
      <c r="J68" s="5">
        <f t="shared" si="3"/>
        <v>-1.6</v>
      </c>
    </row>
    <row r="69" spans="1:10" ht="12" customHeight="1" x14ac:dyDescent="0.25">
      <c r="A69" s="7" t="s">
        <v>78</v>
      </c>
      <c r="B69" s="8">
        <v>73</v>
      </c>
      <c r="C69" s="8">
        <v>72</v>
      </c>
      <c r="D69" s="8">
        <v>2</v>
      </c>
      <c r="E69" s="8">
        <v>3</v>
      </c>
      <c r="F69" s="8">
        <v>3</v>
      </c>
      <c r="G69" s="4">
        <f t="shared" ref="G69:G103" si="4">D69-F69</f>
        <v>-1</v>
      </c>
      <c r="H69" s="5">
        <f t="shared" ref="H69:H103" si="5">D69/(B69-D69+F69)*100</f>
        <v>2.7027027027027026</v>
      </c>
      <c r="I69" s="5">
        <f t="shared" ref="I69:I103" si="6">F69/(B69-D69+F69)*100</f>
        <v>4.0540540540540544</v>
      </c>
      <c r="J69" s="5">
        <f t="shared" ref="J69:J103" si="7">G69/(B69-D69+F69)*100</f>
        <v>-1.3513513513513513</v>
      </c>
    </row>
    <row r="70" spans="1:10" ht="12" customHeight="1" x14ac:dyDescent="0.25">
      <c r="A70" s="7" t="s">
        <v>79</v>
      </c>
      <c r="B70" s="8">
        <v>30</v>
      </c>
      <c r="C70" s="8">
        <v>30</v>
      </c>
      <c r="D70" s="8">
        <v>2</v>
      </c>
      <c r="E70" s="8">
        <v>1</v>
      </c>
      <c r="F70" s="8">
        <v>0</v>
      </c>
      <c r="G70" s="4">
        <f t="shared" si="4"/>
        <v>2</v>
      </c>
      <c r="H70" s="5">
        <f t="shared" si="5"/>
        <v>7.1428571428571423</v>
      </c>
      <c r="I70" s="5">
        <f t="shared" si="6"/>
        <v>0</v>
      </c>
      <c r="J70" s="5">
        <f t="shared" si="7"/>
        <v>7.1428571428571423</v>
      </c>
    </row>
    <row r="71" spans="1:10" ht="12" customHeight="1" x14ac:dyDescent="0.25">
      <c r="A71" s="7" t="s">
        <v>80</v>
      </c>
      <c r="B71" s="8">
        <v>30</v>
      </c>
      <c r="C71" s="8">
        <v>30</v>
      </c>
      <c r="D71" s="8">
        <v>3</v>
      </c>
      <c r="E71" s="8">
        <v>4</v>
      </c>
      <c r="F71" s="8">
        <v>4</v>
      </c>
      <c r="G71" s="4">
        <f t="shared" si="4"/>
        <v>-1</v>
      </c>
      <c r="H71" s="5">
        <f t="shared" si="5"/>
        <v>9.67741935483871</v>
      </c>
      <c r="I71" s="5">
        <f t="shared" si="6"/>
        <v>12.903225806451612</v>
      </c>
      <c r="J71" s="5">
        <f t="shared" si="7"/>
        <v>-3.225806451612903</v>
      </c>
    </row>
    <row r="72" spans="1:10" ht="12" customHeight="1" x14ac:dyDescent="0.25">
      <c r="A72" s="7" t="s">
        <v>81</v>
      </c>
      <c r="B72" s="8">
        <v>9</v>
      </c>
      <c r="C72" s="8">
        <v>9</v>
      </c>
      <c r="D72" s="8">
        <v>0</v>
      </c>
      <c r="E72" s="8">
        <v>1</v>
      </c>
      <c r="F72" s="8">
        <v>1</v>
      </c>
      <c r="G72" s="4">
        <f t="shared" si="4"/>
        <v>-1</v>
      </c>
      <c r="H72" s="5">
        <f t="shared" si="5"/>
        <v>0</v>
      </c>
      <c r="I72" s="5">
        <f t="shared" si="6"/>
        <v>10</v>
      </c>
      <c r="J72" s="5">
        <f t="shared" si="7"/>
        <v>-10</v>
      </c>
    </row>
    <row r="73" spans="1:10" ht="12" customHeight="1" x14ac:dyDescent="0.25">
      <c r="A73" s="7" t="s">
        <v>82</v>
      </c>
      <c r="B73" s="8">
        <v>33</v>
      </c>
      <c r="C73" s="8">
        <v>32</v>
      </c>
      <c r="D73" s="8">
        <v>1</v>
      </c>
      <c r="E73" s="8">
        <v>3</v>
      </c>
      <c r="F73" s="8">
        <v>3</v>
      </c>
      <c r="G73" s="4">
        <f t="shared" si="4"/>
        <v>-2</v>
      </c>
      <c r="H73" s="5">
        <f t="shared" si="5"/>
        <v>2.8571428571428572</v>
      </c>
      <c r="I73" s="5">
        <f t="shared" si="6"/>
        <v>8.5714285714285712</v>
      </c>
      <c r="J73" s="5">
        <f t="shared" si="7"/>
        <v>-5.7142857142857144</v>
      </c>
    </row>
    <row r="74" spans="1:10" ht="12" customHeight="1" x14ac:dyDescent="0.25">
      <c r="A74" s="7" t="s">
        <v>83</v>
      </c>
      <c r="B74" s="8">
        <v>14</v>
      </c>
      <c r="C74" s="8">
        <v>14</v>
      </c>
      <c r="D74" s="8">
        <v>1</v>
      </c>
      <c r="E74" s="8">
        <v>0</v>
      </c>
      <c r="F74" s="8">
        <v>0</v>
      </c>
      <c r="G74" s="4">
        <f t="shared" si="4"/>
        <v>1</v>
      </c>
      <c r="H74" s="5">
        <f t="shared" si="5"/>
        <v>7.6923076923076925</v>
      </c>
      <c r="I74" s="5">
        <f t="shared" si="6"/>
        <v>0</v>
      </c>
      <c r="J74" s="5">
        <f t="shared" si="7"/>
        <v>7.6923076923076925</v>
      </c>
    </row>
    <row r="75" spans="1:10" ht="12" customHeight="1" x14ac:dyDescent="0.25">
      <c r="A75" s="7" t="s">
        <v>84</v>
      </c>
      <c r="B75" s="8">
        <v>21</v>
      </c>
      <c r="C75" s="8">
        <v>21</v>
      </c>
      <c r="D75" s="8">
        <v>3</v>
      </c>
      <c r="E75" s="8">
        <v>3</v>
      </c>
      <c r="F75" s="8">
        <v>3</v>
      </c>
      <c r="G75" s="4">
        <f t="shared" si="4"/>
        <v>0</v>
      </c>
      <c r="H75" s="5">
        <f t="shared" si="5"/>
        <v>14.285714285714285</v>
      </c>
      <c r="I75" s="5">
        <f t="shared" si="6"/>
        <v>14.285714285714285</v>
      </c>
      <c r="J75" s="5">
        <f t="shared" si="7"/>
        <v>0</v>
      </c>
    </row>
    <row r="76" spans="1:10" ht="12" customHeight="1" x14ac:dyDescent="0.25">
      <c r="A76" s="7" t="s">
        <v>85</v>
      </c>
      <c r="B76" s="8">
        <v>16</v>
      </c>
      <c r="C76" s="8">
        <v>14</v>
      </c>
      <c r="D76" s="8">
        <v>0</v>
      </c>
      <c r="E76" s="8">
        <v>1</v>
      </c>
      <c r="F76" s="8">
        <v>1</v>
      </c>
      <c r="G76" s="4">
        <f t="shared" si="4"/>
        <v>-1</v>
      </c>
      <c r="H76" s="5">
        <f t="shared" si="5"/>
        <v>0</v>
      </c>
      <c r="I76" s="5">
        <f t="shared" si="6"/>
        <v>5.8823529411764701</v>
      </c>
      <c r="J76" s="5">
        <f t="shared" si="7"/>
        <v>-5.8823529411764701</v>
      </c>
    </row>
    <row r="77" spans="1:10" ht="12" customHeight="1" x14ac:dyDescent="0.25">
      <c r="A77" s="7" t="s">
        <v>86</v>
      </c>
      <c r="B77" s="8">
        <v>12</v>
      </c>
      <c r="C77" s="8">
        <v>12</v>
      </c>
      <c r="D77" s="8">
        <v>1</v>
      </c>
      <c r="E77" s="8">
        <v>0</v>
      </c>
      <c r="F77" s="8">
        <v>0</v>
      </c>
      <c r="G77" s="4">
        <f t="shared" si="4"/>
        <v>1</v>
      </c>
      <c r="H77" s="5">
        <f t="shared" si="5"/>
        <v>9.0909090909090917</v>
      </c>
      <c r="I77" s="5">
        <f t="shared" si="6"/>
        <v>0</v>
      </c>
      <c r="J77" s="5">
        <f t="shared" si="7"/>
        <v>9.0909090909090917</v>
      </c>
    </row>
    <row r="78" spans="1:10" ht="12" customHeight="1" x14ac:dyDescent="0.25">
      <c r="A78" s="7" t="s">
        <v>87</v>
      </c>
      <c r="B78" s="8">
        <v>20</v>
      </c>
      <c r="C78" s="8">
        <v>20</v>
      </c>
      <c r="D78" s="8">
        <v>1</v>
      </c>
      <c r="E78" s="8">
        <v>0</v>
      </c>
      <c r="F78" s="8">
        <v>0</v>
      </c>
      <c r="G78" s="4">
        <f t="shared" si="4"/>
        <v>1</v>
      </c>
      <c r="H78" s="5">
        <f t="shared" si="5"/>
        <v>5.2631578947368416</v>
      </c>
      <c r="I78" s="5">
        <f t="shared" si="6"/>
        <v>0</v>
      </c>
      <c r="J78" s="5">
        <f t="shared" si="7"/>
        <v>5.2631578947368416</v>
      </c>
    </row>
    <row r="79" spans="1:10" ht="12" customHeight="1" x14ac:dyDescent="0.25">
      <c r="A79" s="7" t="s">
        <v>88</v>
      </c>
      <c r="B79" s="8">
        <v>17</v>
      </c>
      <c r="C79" s="8">
        <v>17</v>
      </c>
      <c r="D79" s="8">
        <v>1</v>
      </c>
      <c r="E79" s="8">
        <v>1</v>
      </c>
      <c r="F79" s="8">
        <v>1</v>
      </c>
      <c r="G79" s="4">
        <f t="shared" si="4"/>
        <v>0</v>
      </c>
      <c r="H79" s="5">
        <f t="shared" si="5"/>
        <v>5.8823529411764701</v>
      </c>
      <c r="I79" s="5">
        <f t="shared" si="6"/>
        <v>5.8823529411764701</v>
      </c>
      <c r="J79" s="5">
        <f t="shared" si="7"/>
        <v>0</v>
      </c>
    </row>
    <row r="80" spans="1:10" ht="12" customHeight="1" x14ac:dyDescent="0.25">
      <c r="A80" s="7" t="s">
        <v>89</v>
      </c>
      <c r="B80" s="8">
        <v>18</v>
      </c>
      <c r="C80" s="8">
        <v>18</v>
      </c>
      <c r="D80" s="8">
        <v>1</v>
      </c>
      <c r="E80" s="8">
        <v>2</v>
      </c>
      <c r="F80" s="8">
        <v>2</v>
      </c>
      <c r="G80" s="4">
        <f t="shared" si="4"/>
        <v>-1</v>
      </c>
      <c r="H80" s="5">
        <f t="shared" si="5"/>
        <v>5.2631578947368416</v>
      </c>
      <c r="I80" s="5">
        <f t="shared" si="6"/>
        <v>10.526315789473683</v>
      </c>
      <c r="J80" s="5">
        <f t="shared" si="7"/>
        <v>-5.2631578947368416</v>
      </c>
    </row>
    <row r="81" spans="1:10" ht="12" customHeight="1" x14ac:dyDescent="0.25">
      <c r="A81" s="7" t="s">
        <v>90</v>
      </c>
      <c r="B81" s="8">
        <v>29</v>
      </c>
      <c r="C81" s="8">
        <v>28</v>
      </c>
      <c r="D81" s="8">
        <v>0</v>
      </c>
      <c r="E81" s="8">
        <v>2</v>
      </c>
      <c r="F81" s="8">
        <v>2</v>
      </c>
      <c r="G81" s="4">
        <f t="shared" si="4"/>
        <v>-2</v>
      </c>
      <c r="H81" s="5">
        <f t="shared" si="5"/>
        <v>0</v>
      </c>
      <c r="I81" s="5">
        <f t="shared" si="6"/>
        <v>6.4516129032258061</v>
      </c>
      <c r="J81" s="5">
        <f t="shared" si="7"/>
        <v>-6.4516129032258061</v>
      </c>
    </row>
    <row r="82" spans="1:10" ht="12" customHeight="1" x14ac:dyDescent="0.25">
      <c r="A82" s="7" t="s">
        <v>91</v>
      </c>
      <c r="B82" s="8">
        <v>23</v>
      </c>
      <c r="C82" s="8">
        <v>22</v>
      </c>
      <c r="D82" s="8">
        <v>3</v>
      </c>
      <c r="E82" s="8">
        <v>2</v>
      </c>
      <c r="F82" s="8">
        <v>2</v>
      </c>
      <c r="G82" s="4">
        <f t="shared" si="4"/>
        <v>1</v>
      </c>
      <c r="H82" s="5">
        <f t="shared" si="5"/>
        <v>13.636363636363635</v>
      </c>
      <c r="I82" s="5">
        <f t="shared" si="6"/>
        <v>9.0909090909090917</v>
      </c>
      <c r="J82" s="5">
        <f t="shared" si="7"/>
        <v>4.5454545454545459</v>
      </c>
    </row>
    <row r="83" spans="1:10" ht="12" customHeight="1" x14ac:dyDescent="0.25">
      <c r="A83" s="7" t="s">
        <v>92</v>
      </c>
      <c r="B83" s="8">
        <v>18</v>
      </c>
      <c r="C83" s="8">
        <v>18</v>
      </c>
      <c r="D83" s="8">
        <v>0</v>
      </c>
      <c r="E83" s="8">
        <v>1</v>
      </c>
      <c r="F83" s="8">
        <v>1</v>
      </c>
      <c r="G83" s="4">
        <f t="shared" si="4"/>
        <v>-1</v>
      </c>
      <c r="H83" s="5">
        <f t="shared" si="5"/>
        <v>0</v>
      </c>
      <c r="I83" s="5">
        <f t="shared" si="6"/>
        <v>5.2631578947368416</v>
      </c>
      <c r="J83" s="5">
        <f t="shared" si="7"/>
        <v>-5.2631578947368416</v>
      </c>
    </row>
    <row r="84" spans="1:10" ht="12" customHeight="1" x14ac:dyDescent="0.25">
      <c r="A84" s="7" t="s">
        <v>93</v>
      </c>
      <c r="B84" s="8">
        <v>66</v>
      </c>
      <c r="C84" s="8">
        <v>65</v>
      </c>
      <c r="D84" s="8">
        <v>3</v>
      </c>
      <c r="E84" s="8">
        <v>1</v>
      </c>
      <c r="F84" s="8">
        <v>1</v>
      </c>
      <c r="G84" s="4">
        <f t="shared" si="4"/>
        <v>2</v>
      </c>
      <c r="H84" s="5">
        <f t="shared" si="5"/>
        <v>4.6875</v>
      </c>
      <c r="I84" s="5">
        <f t="shared" si="6"/>
        <v>1.5625</v>
      </c>
      <c r="J84" s="5">
        <f t="shared" si="7"/>
        <v>3.125</v>
      </c>
    </row>
    <row r="85" spans="1:10" ht="12" customHeight="1" x14ac:dyDescent="0.25">
      <c r="A85" s="7" t="s">
        <v>94</v>
      </c>
      <c r="B85" s="8">
        <v>4</v>
      </c>
      <c r="C85" s="8">
        <v>4</v>
      </c>
      <c r="D85" s="8">
        <v>1</v>
      </c>
      <c r="E85" s="8">
        <v>2</v>
      </c>
      <c r="F85" s="8">
        <v>2</v>
      </c>
      <c r="G85" s="4">
        <f t="shared" si="4"/>
        <v>-1</v>
      </c>
      <c r="H85" s="5">
        <f t="shared" si="5"/>
        <v>20</v>
      </c>
      <c r="I85" s="5">
        <f t="shared" si="6"/>
        <v>40</v>
      </c>
      <c r="J85" s="5">
        <f t="shared" si="7"/>
        <v>-20</v>
      </c>
    </row>
    <row r="86" spans="1:10" ht="12" customHeight="1" x14ac:dyDescent="0.25">
      <c r="A86" s="7" t="s">
        <v>95</v>
      </c>
      <c r="B86" s="8">
        <v>33</v>
      </c>
      <c r="C86" s="8">
        <v>32</v>
      </c>
      <c r="D86" s="8">
        <v>1</v>
      </c>
      <c r="E86" s="8">
        <v>1</v>
      </c>
      <c r="F86" s="8">
        <v>0</v>
      </c>
      <c r="G86" s="4">
        <f t="shared" si="4"/>
        <v>1</v>
      </c>
      <c r="H86" s="5">
        <f t="shared" si="5"/>
        <v>3.125</v>
      </c>
      <c r="I86" s="5">
        <f t="shared" si="6"/>
        <v>0</v>
      </c>
      <c r="J86" s="5">
        <f t="shared" si="7"/>
        <v>3.125</v>
      </c>
    </row>
    <row r="87" spans="1:10" ht="12" customHeight="1" x14ac:dyDescent="0.25">
      <c r="A87" s="7" t="s">
        <v>96</v>
      </c>
      <c r="B87" s="8">
        <v>12</v>
      </c>
      <c r="C87" s="8">
        <v>12</v>
      </c>
      <c r="D87" s="8">
        <v>0</v>
      </c>
      <c r="E87" s="8">
        <v>0</v>
      </c>
      <c r="F87" s="8">
        <v>0</v>
      </c>
      <c r="G87" s="4">
        <f t="shared" si="4"/>
        <v>0</v>
      </c>
      <c r="H87" s="5">
        <f t="shared" si="5"/>
        <v>0</v>
      </c>
      <c r="I87" s="5">
        <f t="shared" si="6"/>
        <v>0</v>
      </c>
      <c r="J87" s="5">
        <f t="shared" si="7"/>
        <v>0</v>
      </c>
    </row>
    <row r="88" spans="1:10" ht="12" customHeight="1" x14ac:dyDescent="0.25">
      <c r="A88" s="7" t="s">
        <v>97</v>
      </c>
      <c r="B88" s="8">
        <v>65</v>
      </c>
      <c r="C88" s="8">
        <v>65</v>
      </c>
      <c r="D88" s="8">
        <v>3</v>
      </c>
      <c r="E88" s="8">
        <v>3</v>
      </c>
      <c r="F88" s="8">
        <v>3</v>
      </c>
      <c r="G88" s="4">
        <f t="shared" si="4"/>
        <v>0</v>
      </c>
      <c r="H88" s="5">
        <f t="shared" si="5"/>
        <v>4.6153846153846159</v>
      </c>
      <c r="I88" s="5">
        <f t="shared" si="6"/>
        <v>4.6153846153846159</v>
      </c>
      <c r="J88" s="5">
        <f t="shared" si="7"/>
        <v>0</v>
      </c>
    </row>
    <row r="89" spans="1:10" ht="12" customHeight="1" x14ac:dyDescent="0.25">
      <c r="A89" s="7" t="s">
        <v>98</v>
      </c>
      <c r="B89" s="8">
        <v>84</v>
      </c>
      <c r="C89" s="8">
        <v>83</v>
      </c>
      <c r="D89" s="8">
        <v>1</v>
      </c>
      <c r="E89" s="8">
        <v>4</v>
      </c>
      <c r="F89" s="8">
        <v>4</v>
      </c>
      <c r="G89" s="4">
        <f t="shared" si="4"/>
        <v>-3</v>
      </c>
      <c r="H89" s="5">
        <f t="shared" si="5"/>
        <v>1.1494252873563218</v>
      </c>
      <c r="I89" s="5">
        <f t="shared" si="6"/>
        <v>4.5977011494252871</v>
      </c>
      <c r="J89" s="5">
        <f t="shared" si="7"/>
        <v>-3.4482758620689653</v>
      </c>
    </row>
    <row r="90" spans="1:10" ht="12" customHeight="1" x14ac:dyDescent="0.25">
      <c r="A90" s="7" t="s">
        <v>99</v>
      </c>
      <c r="B90" s="8">
        <v>96</v>
      </c>
      <c r="C90" s="8">
        <v>95</v>
      </c>
      <c r="D90" s="8">
        <v>8</v>
      </c>
      <c r="E90" s="8">
        <v>7</v>
      </c>
      <c r="F90" s="8">
        <v>7</v>
      </c>
      <c r="G90" s="4">
        <f t="shared" si="4"/>
        <v>1</v>
      </c>
      <c r="H90" s="5">
        <f t="shared" si="5"/>
        <v>8.4210526315789469</v>
      </c>
      <c r="I90" s="5">
        <f t="shared" si="6"/>
        <v>7.3684210526315779</v>
      </c>
      <c r="J90" s="5">
        <f t="shared" si="7"/>
        <v>1.0526315789473684</v>
      </c>
    </row>
    <row r="91" spans="1:10" ht="12" customHeight="1" x14ac:dyDescent="0.25">
      <c r="A91" s="7" t="s">
        <v>100</v>
      </c>
      <c r="B91" s="8">
        <v>19</v>
      </c>
      <c r="C91" s="8">
        <v>19</v>
      </c>
      <c r="D91" s="8">
        <v>1</v>
      </c>
      <c r="E91" s="8">
        <v>0</v>
      </c>
      <c r="F91" s="8">
        <v>0</v>
      </c>
      <c r="G91" s="4">
        <f t="shared" si="4"/>
        <v>1</v>
      </c>
      <c r="H91" s="5">
        <f t="shared" si="5"/>
        <v>5.5555555555555554</v>
      </c>
      <c r="I91" s="5">
        <f t="shared" si="6"/>
        <v>0</v>
      </c>
      <c r="J91" s="5">
        <f t="shared" si="7"/>
        <v>5.5555555555555554</v>
      </c>
    </row>
    <row r="92" spans="1:10" ht="12" customHeight="1" x14ac:dyDescent="0.25">
      <c r="A92" s="7" t="s">
        <v>101</v>
      </c>
      <c r="B92" s="8">
        <v>56</v>
      </c>
      <c r="C92" s="8">
        <v>54</v>
      </c>
      <c r="D92" s="8">
        <v>2</v>
      </c>
      <c r="E92" s="8">
        <v>5</v>
      </c>
      <c r="F92" s="8">
        <v>4</v>
      </c>
      <c r="G92" s="4">
        <f t="shared" si="4"/>
        <v>-2</v>
      </c>
      <c r="H92" s="5">
        <f t="shared" si="5"/>
        <v>3.4482758620689653</v>
      </c>
      <c r="I92" s="5">
        <f t="shared" si="6"/>
        <v>6.8965517241379306</v>
      </c>
      <c r="J92" s="5">
        <f t="shared" si="7"/>
        <v>-3.4482758620689653</v>
      </c>
    </row>
    <row r="93" spans="1:10" ht="12" customHeight="1" x14ac:dyDescent="0.25">
      <c r="A93" s="7" t="s">
        <v>102</v>
      </c>
      <c r="B93" s="8">
        <v>89</v>
      </c>
      <c r="C93" s="8">
        <v>89</v>
      </c>
      <c r="D93" s="8">
        <v>2</v>
      </c>
      <c r="E93" s="8">
        <v>12</v>
      </c>
      <c r="F93" s="8">
        <v>11</v>
      </c>
      <c r="G93" s="4">
        <f t="shared" si="4"/>
        <v>-9</v>
      </c>
      <c r="H93" s="5">
        <f t="shared" si="5"/>
        <v>2.0408163265306123</v>
      </c>
      <c r="I93" s="5">
        <f t="shared" si="6"/>
        <v>11.224489795918368</v>
      </c>
      <c r="J93" s="5">
        <f t="shared" si="7"/>
        <v>-9.183673469387756</v>
      </c>
    </row>
    <row r="94" spans="1:10" ht="12" customHeight="1" x14ac:dyDescent="0.25">
      <c r="A94" s="7" t="s">
        <v>103</v>
      </c>
      <c r="B94" s="8">
        <v>32</v>
      </c>
      <c r="C94" s="8">
        <v>32</v>
      </c>
      <c r="D94" s="8">
        <v>3</v>
      </c>
      <c r="E94" s="8">
        <v>4</v>
      </c>
      <c r="F94" s="8">
        <v>3</v>
      </c>
      <c r="G94" s="4">
        <f t="shared" si="4"/>
        <v>0</v>
      </c>
      <c r="H94" s="5">
        <f t="shared" si="5"/>
        <v>9.375</v>
      </c>
      <c r="I94" s="5">
        <f t="shared" si="6"/>
        <v>9.375</v>
      </c>
      <c r="J94" s="5">
        <f t="shared" si="7"/>
        <v>0</v>
      </c>
    </row>
    <row r="95" spans="1:10" ht="12" customHeight="1" x14ac:dyDescent="0.25">
      <c r="A95" s="7" t="s">
        <v>104</v>
      </c>
      <c r="B95" s="8">
        <v>66</v>
      </c>
      <c r="C95" s="8">
        <v>65</v>
      </c>
      <c r="D95" s="8">
        <v>2</v>
      </c>
      <c r="E95" s="8">
        <v>3</v>
      </c>
      <c r="F95" s="8">
        <v>3</v>
      </c>
      <c r="G95" s="4">
        <f t="shared" si="4"/>
        <v>-1</v>
      </c>
      <c r="H95" s="5">
        <f t="shared" si="5"/>
        <v>2.9850746268656714</v>
      </c>
      <c r="I95" s="5">
        <f t="shared" si="6"/>
        <v>4.4776119402985071</v>
      </c>
      <c r="J95" s="5">
        <f t="shared" si="7"/>
        <v>-1.4925373134328357</v>
      </c>
    </row>
    <row r="96" spans="1:10" ht="12" customHeight="1" x14ac:dyDescent="0.25">
      <c r="A96" s="7" t="s">
        <v>105</v>
      </c>
      <c r="B96" s="8">
        <v>31</v>
      </c>
      <c r="C96" s="8">
        <v>31</v>
      </c>
      <c r="D96" s="8">
        <v>0</v>
      </c>
      <c r="E96" s="8">
        <v>0</v>
      </c>
      <c r="F96" s="8">
        <v>0</v>
      </c>
      <c r="G96" s="4">
        <f t="shared" si="4"/>
        <v>0</v>
      </c>
      <c r="H96" s="5">
        <f t="shared" si="5"/>
        <v>0</v>
      </c>
      <c r="I96" s="5">
        <f t="shared" si="6"/>
        <v>0</v>
      </c>
      <c r="J96" s="5">
        <f t="shared" si="7"/>
        <v>0</v>
      </c>
    </row>
    <row r="97" spans="1:10" ht="12" customHeight="1" x14ac:dyDescent="0.25">
      <c r="A97" s="7" t="s">
        <v>106</v>
      </c>
      <c r="B97" s="8">
        <v>96</v>
      </c>
      <c r="C97" s="8">
        <v>96</v>
      </c>
      <c r="D97" s="8">
        <v>4</v>
      </c>
      <c r="E97" s="8">
        <v>10</v>
      </c>
      <c r="F97" s="8">
        <v>8</v>
      </c>
      <c r="G97" s="4">
        <f t="shared" si="4"/>
        <v>-4</v>
      </c>
      <c r="H97" s="5">
        <f t="shared" si="5"/>
        <v>4</v>
      </c>
      <c r="I97" s="5">
        <f t="shared" si="6"/>
        <v>8</v>
      </c>
      <c r="J97" s="5">
        <f t="shared" si="7"/>
        <v>-4</v>
      </c>
    </row>
    <row r="98" spans="1:10" ht="12" customHeight="1" x14ac:dyDescent="0.25">
      <c r="A98" s="7" t="s">
        <v>107</v>
      </c>
      <c r="B98" s="8">
        <v>21</v>
      </c>
      <c r="C98" s="8">
        <v>21</v>
      </c>
      <c r="D98" s="8">
        <v>1</v>
      </c>
      <c r="E98" s="8">
        <v>1</v>
      </c>
      <c r="F98" s="8">
        <v>1</v>
      </c>
      <c r="G98" s="4">
        <f t="shared" si="4"/>
        <v>0</v>
      </c>
      <c r="H98" s="5">
        <f t="shared" si="5"/>
        <v>4.7619047619047619</v>
      </c>
      <c r="I98" s="5">
        <f t="shared" si="6"/>
        <v>4.7619047619047619</v>
      </c>
      <c r="J98" s="5">
        <f t="shared" si="7"/>
        <v>0</v>
      </c>
    </row>
    <row r="99" spans="1:10" ht="12" customHeight="1" x14ac:dyDescent="0.25">
      <c r="A99" s="7" t="s">
        <v>108</v>
      </c>
      <c r="B99" s="8">
        <v>13</v>
      </c>
      <c r="C99" s="8">
        <v>13</v>
      </c>
      <c r="D99" s="8">
        <v>0</v>
      </c>
      <c r="E99" s="8">
        <v>3</v>
      </c>
      <c r="F99" s="8">
        <v>3</v>
      </c>
      <c r="G99" s="4">
        <f t="shared" si="4"/>
        <v>-3</v>
      </c>
      <c r="H99" s="5">
        <f t="shared" si="5"/>
        <v>0</v>
      </c>
      <c r="I99" s="5">
        <f t="shared" si="6"/>
        <v>18.75</v>
      </c>
      <c r="J99" s="5">
        <f t="shared" si="7"/>
        <v>-18.75</v>
      </c>
    </row>
    <row r="100" spans="1:10" ht="12" customHeight="1" x14ac:dyDescent="0.25">
      <c r="A100" s="7" t="s">
        <v>109</v>
      </c>
      <c r="B100" s="8">
        <v>15</v>
      </c>
      <c r="C100" s="8">
        <v>15</v>
      </c>
      <c r="D100" s="8">
        <v>1</v>
      </c>
      <c r="E100" s="8">
        <v>1</v>
      </c>
      <c r="F100" s="8">
        <v>1</v>
      </c>
      <c r="G100" s="4">
        <f t="shared" si="4"/>
        <v>0</v>
      </c>
      <c r="H100" s="5">
        <f t="shared" si="5"/>
        <v>6.666666666666667</v>
      </c>
      <c r="I100" s="5">
        <f t="shared" si="6"/>
        <v>6.666666666666667</v>
      </c>
      <c r="J100" s="5">
        <f t="shared" si="7"/>
        <v>0</v>
      </c>
    </row>
    <row r="101" spans="1:10" ht="12" customHeight="1" x14ac:dyDescent="0.25">
      <c r="A101" s="7" t="s">
        <v>110</v>
      </c>
      <c r="B101" s="8">
        <v>7</v>
      </c>
      <c r="C101" s="8">
        <v>7</v>
      </c>
      <c r="D101" s="8">
        <v>0</v>
      </c>
      <c r="E101" s="8">
        <v>2</v>
      </c>
      <c r="F101" s="8">
        <v>2</v>
      </c>
      <c r="G101" s="4">
        <f t="shared" si="4"/>
        <v>-2</v>
      </c>
      <c r="H101" s="5">
        <f t="shared" si="5"/>
        <v>0</v>
      </c>
      <c r="I101" s="5">
        <f t="shared" si="6"/>
        <v>22.222222222222221</v>
      </c>
      <c r="J101" s="5">
        <f t="shared" si="7"/>
        <v>-22.222222222222221</v>
      </c>
    </row>
    <row r="102" spans="1:10" ht="12" customHeight="1" x14ac:dyDescent="0.25">
      <c r="A102" s="10" t="s">
        <v>111</v>
      </c>
      <c r="B102" s="11">
        <v>14</v>
      </c>
      <c r="C102" s="11">
        <v>14</v>
      </c>
      <c r="D102" s="11">
        <v>3</v>
      </c>
      <c r="E102" s="11">
        <v>5</v>
      </c>
      <c r="F102" s="11">
        <v>3</v>
      </c>
      <c r="G102" s="12">
        <f t="shared" si="4"/>
        <v>0</v>
      </c>
      <c r="H102" s="13">
        <f t="shared" si="5"/>
        <v>21.428571428571427</v>
      </c>
      <c r="I102" s="13">
        <f t="shared" si="6"/>
        <v>21.428571428571427</v>
      </c>
      <c r="J102" s="13">
        <f t="shared" si="7"/>
        <v>0</v>
      </c>
    </row>
    <row r="103" spans="1:10" ht="12" customHeight="1" x14ac:dyDescent="0.25">
      <c r="A103" s="14" t="s">
        <v>13</v>
      </c>
      <c r="B103" s="15">
        <v>4041</v>
      </c>
      <c r="C103" s="15">
        <v>4008</v>
      </c>
      <c r="D103" s="15">
        <v>199</v>
      </c>
      <c r="E103" s="15">
        <v>315</v>
      </c>
      <c r="F103" s="15">
        <v>277</v>
      </c>
      <c r="G103" s="16">
        <f t="shared" si="4"/>
        <v>-78</v>
      </c>
      <c r="H103" s="17">
        <f t="shared" si="5"/>
        <v>4.831269725661568</v>
      </c>
      <c r="I103" s="17">
        <f t="shared" si="6"/>
        <v>6.7249332362223839</v>
      </c>
      <c r="J103" s="17">
        <f t="shared" si="7"/>
        <v>-1.8936635105608157</v>
      </c>
    </row>
    <row r="105" spans="1:10" x14ac:dyDescent="0.25">
      <c r="A105" s="18" t="s">
        <v>114</v>
      </c>
    </row>
    <row r="106" spans="1:10" x14ac:dyDescent="0.25">
      <c r="A106" s="18" t="s">
        <v>115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L2" sqref="L2"/>
    </sheetView>
  </sheetViews>
  <sheetFormatPr defaultRowHeight="15" x14ac:dyDescent="0.25"/>
  <cols>
    <col min="1" max="1" width="15.85546875" style="2" customWidth="1"/>
    <col min="2" max="2" width="7.5703125" style="2" customWidth="1"/>
    <col min="3" max="3" width="6.7109375" style="2" customWidth="1"/>
    <col min="4" max="4" width="7.28515625" style="2" customWidth="1"/>
    <col min="5" max="5" width="7.42578125" style="2" customWidth="1"/>
    <col min="6" max="6" width="8.42578125" style="2" customWidth="1"/>
    <col min="7" max="7" width="6.42578125" style="2" customWidth="1"/>
    <col min="8" max="8" width="7" style="2" customWidth="1"/>
    <col min="9" max="9" width="7.42578125" style="2" customWidth="1"/>
    <col min="10" max="10" width="7.285156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42" customHeight="1" x14ac:dyDescent="0.25">
      <c r="A1" s="33" t="s">
        <v>117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25.5" customHeight="1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29</v>
      </c>
      <c r="B5" s="8">
        <v>2</v>
      </c>
      <c r="C5" s="8">
        <v>2</v>
      </c>
      <c r="D5" s="8">
        <v>0</v>
      </c>
      <c r="E5" s="8">
        <v>0</v>
      </c>
      <c r="F5" s="8">
        <v>0</v>
      </c>
      <c r="G5" s="4">
        <f t="shared" ref="G5:G29" si="0">D5-F5</f>
        <v>0</v>
      </c>
      <c r="H5" s="5">
        <f t="shared" ref="H5:H29" si="1">D5/(B5-D5+F5)*100</f>
        <v>0</v>
      </c>
      <c r="I5" s="5">
        <f t="shared" ref="I5:I29" si="2">F5/(B5-D5+F5)*100</f>
        <v>0</v>
      </c>
      <c r="J5" s="5">
        <f t="shared" ref="J5:J29" si="3">G5/(B5-D5+F5)*100</f>
        <v>0</v>
      </c>
    </row>
    <row r="6" spans="1:10" ht="12" customHeight="1" x14ac:dyDescent="0.25">
      <c r="A6" s="7" t="s">
        <v>30</v>
      </c>
      <c r="B6" s="8">
        <v>2</v>
      </c>
      <c r="C6" s="8">
        <v>2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34</v>
      </c>
      <c r="B7" s="8">
        <v>2</v>
      </c>
      <c r="C7" s="8">
        <v>2</v>
      </c>
      <c r="D7" s="8">
        <v>0</v>
      </c>
      <c r="E7" s="8">
        <v>1</v>
      </c>
      <c r="F7" s="8">
        <v>1</v>
      </c>
      <c r="G7" s="4">
        <f t="shared" si="0"/>
        <v>-1</v>
      </c>
      <c r="H7" s="5">
        <f t="shared" si="1"/>
        <v>0</v>
      </c>
      <c r="I7" s="5">
        <f t="shared" si="2"/>
        <v>33.333333333333329</v>
      </c>
      <c r="J7" s="5">
        <f t="shared" si="3"/>
        <v>-33.333333333333329</v>
      </c>
    </row>
    <row r="8" spans="1:10" ht="12" customHeight="1" x14ac:dyDescent="0.25">
      <c r="A8" s="7" t="s">
        <v>36</v>
      </c>
      <c r="B8" s="8">
        <v>2</v>
      </c>
      <c r="C8" s="8">
        <v>2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44</v>
      </c>
      <c r="B9" s="8">
        <v>2</v>
      </c>
      <c r="C9" s="8">
        <v>1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48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53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56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58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62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64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66</v>
      </c>
      <c r="B16" s="8">
        <v>6</v>
      </c>
      <c r="C16" s="8">
        <v>6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86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91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93</v>
      </c>
      <c r="B19" s="8">
        <v>4</v>
      </c>
      <c r="C19" s="8">
        <v>4</v>
      </c>
      <c r="D19" s="8">
        <v>1</v>
      </c>
      <c r="E19" s="8">
        <v>2</v>
      </c>
      <c r="F19" s="8">
        <v>2</v>
      </c>
      <c r="G19" s="4">
        <f t="shared" si="0"/>
        <v>-1</v>
      </c>
      <c r="H19" s="5">
        <f t="shared" si="1"/>
        <v>20</v>
      </c>
      <c r="I19" s="5">
        <f t="shared" si="2"/>
        <v>40</v>
      </c>
      <c r="J19" s="5">
        <f t="shared" si="3"/>
        <v>-20</v>
      </c>
    </row>
    <row r="20" spans="1:10" ht="12" customHeight="1" x14ac:dyDescent="0.25">
      <c r="A20" s="7" t="s">
        <v>96</v>
      </c>
      <c r="B20" s="8">
        <v>0</v>
      </c>
      <c r="C20" s="8">
        <v>0</v>
      </c>
      <c r="D20" s="8">
        <v>0</v>
      </c>
      <c r="E20" s="8">
        <v>1</v>
      </c>
      <c r="F20" s="8">
        <v>1</v>
      </c>
      <c r="G20" s="4">
        <f t="shared" si="0"/>
        <v>-1</v>
      </c>
      <c r="H20" s="5">
        <f t="shared" si="1"/>
        <v>0</v>
      </c>
      <c r="I20" s="5">
        <f t="shared" si="2"/>
        <v>100</v>
      </c>
      <c r="J20" s="5">
        <f t="shared" si="3"/>
        <v>-100</v>
      </c>
    </row>
    <row r="21" spans="1:10" ht="12" customHeight="1" x14ac:dyDescent="0.25">
      <c r="A21" s="7" t="s">
        <v>97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98</v>
      </c>
      <c r="B22" s="8">
        <v>0</v>
      </c>
      <c r="C22" s="8">
        <v>0</v>
      </c>
      <c r="D22" s="8">
        <v>1</v>
      </c>
      <c r="E22" s="8">
        <v>1</v>
      </c>
      <c r="F22" s="8">
        <v>1</v>
      </c>
      <c r="G22" s="4">
        <f t="shared" si="0"/>
        <v>0</v>
      </c>
      <c r="H22" s="6" t="s">
        <v>11</v>
      </c>
      <c r="I22" s="19" t="s">
        <v>11</v>
      </c>
      <c r="J22" s="19" t="s">
        <v>11</v>
      </c>
    </row>
    <row r="23" spans="1:10" ht="12" customHeight="1" x14ac:dyDescent="0.25">
      <c r="A23" s="7" t="s">
        <v>99</v>
      </c>
      <c r="B23" s="8">
        <v>2</v>
      </c>
      <c r="C23" s="8">
        <v>2</v>
      </c>
      <c r="D23" s="8">
        <v>0</v>
      </c>
      <c r="E23" s="8">
        <v>1</v>
      </c>
      <c r="F23" s="8">
        <v>1</v>
      </c>
      <c r="G23" s="4">
        <f t="shared" si="0"/>
        <v>-1</v>
      </c>
      <c r="H23" s="5">
        <f t="shared" si="1"/>
        <v>0</v>
      </c>
      <c r="I23" s="5">
        <f t="shared" si="2"/>
        <v>33.333333333333329</v>
      </c>
      <c r="J23" s="5">
        <f t="shared" si="3"/>
        <v>-33.333333333333329</v>
      </c>
    </row>
    <row r="24" spans="1:10" ht="12" customHeight="1" x14ac:dyDescent="0.25">
      <c r="A24" s="7" t="s">
        <v>101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4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2" customHeight="1" x14ac:dyDescent="0.25">
      <c r="A25" s="7" t="s">
        <v>104</v>
      </c>
      <c r="B25" s="8">
        <v>1</v>
      </c>
      <c r="C25" s="8">
        <v>1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3">
      <c r="A26" s="7" t="s">
        <v>105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4">
        <f t="shared" si="0"/>
        <v>0</v>
      </c>
      <c r="H26" s="5">
        <f t="shared" si="1"/>
        <v>0</v>
      </c>
      <c r="I26" s="5">
        <f t="shared" si="2"/>
        <v>0</v>
      </c>
      <c r="J26" s="5">
        <f t="shared" si="3"/>
        <v>0</v>
      </c>
    </row>
    <row r="27" spans="1:10" ht="12" customHeight="1" x14ac:dyDescent="0.3">
      <c r="A27" s="7" t="s">
        <v>106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3">
      <c r="A28" s="10" t="s">
        <v>111</v>
      </c>
      <c r="B28" s="11">
        <v>1</v>
      </c>
      <c r="C28" s="11">
        <v>1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ht="12" customHeight="1" x14ac:dyDescent="0.3">
      <c r="A29" s="14" t="s">
        <v>13</v>
      </c>
      <c r="B29" s="15">
        <v>36</v>
      </c>
      <c r="C29" s="15">
        <v>35</v>
      </c>
      <c r="D29" s="15">
        <v>2</v>
      </c>
      <c r="E29" s="15">
        <v>6</v>
      </c>
      <c r="F29" s="15">
        <v>6</v>
      </c>
      <c r="G29" s="16">
        <f t="shared" si="0"/>
        <v>-4</v>
      </c>
      <c r="H29" s="17">
        <f t="shared" si="1"/>
        <v>5</v>
      </c>
      <c r="I29" s="17">
        <f t="shared" si="2"/>
        <v>15</v>
      </c>
      <c r="J29" s="17">
        <f t="shared" si="3"/>
        <v>-10</v>
      </c>
    </row>
    <row r="30" spans="1:10" ht="14.45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4.45" x14ac:dyDescent="0.3">
      <c r="A31" s="18" t="s">
        <v>114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14.45" x14ac:dyDescent="0.3">
      <c r="A32" s="18" t="s">
        <v>115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M9" sqref="M9"/>
    </sheetView>
  </sheetViews>
  <sheetFormatPr defaultRowHeight="15" x14ac:dyDescent="0.25"/>
  <cols>
    <col min="1" max="1" width="15.7109375" style="2" customWidth="1"/>
    <col min="2" max="2" width="7.5703125" style="2" customWidth="1"/>
    <col min="3" max="3" width="6.28515625" style="2" customWidth="1"/>
    <col min="4" max="4" width="7" style="2" customWidth="1"/>
    <col min="5" max="5" width="7.28515625" style="2" customWidth="1"/>
    <col min="6" max="6" width="9.28515625" style="2" customWidth="1"/>
    <col min="7" max="7" width="6" style="2" customWidth="1"/>
    <col min="8" max="8" width="6.7109375" style="2" customWidth="1"/>
    <col min="9" max="9" width="7.28515625" style="2" customWidth="1"/>
    <col min="10" max="10" width="6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7.6" customHeight="1" x14ac:dyDescent="0.25">
      <c r="A1" s="33" t="s">
        <v>118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8" customHeight="1" x14ac:dyDescent="0.25"/>
    <row r="3" spans="1:10" ht="22.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77</v>
      </c>
      <c r="C5" s="8">
        <v>76</v>
      </c>
      <c r="D5" s="8">
        <v>10</v>
      </c>
      <c r="E5" s="8">
        <v>4</v>
      </c>
      <c r="F5" s="8">
        <v>4</v>
      </c>
      <c r="G5" s="4">
        <f t="shared" ref="G5:G68" si="0">D5-F5</f>
        <v>6</v>
      </c>
      <c r="H5" s="5">
        <f t="shared" ref="H5:H68" si="1">D5/(B5-D5+F5)*100</f>
        <v>14.084507042253522</v>
      </c>
      <c r="I5" s="5">
        <f t="shared" ref="I5:I68" si="2">F5/(B5-D5+F5)*100</f>
        <v>5.6338028169014089</v>
      </c>
      <c r="J5" s="5">
        <f t="shared" ref="J5:J68" si="3">G5/(B5-D5+F5)*100</f>
        <v>8.4507042253521121</v>
      </c>
    </row>
    <row r="6" spans="1:10" ht="12" customHeight="1" x14ac:dyDescent="0.25">
      <c r="A6" s="7" t="s">
        <v>16</v>
      </c>
      <c r="B6" s="8">
        <v>71</v>
      </c>
      <c r="C6" s="8">
        <v>71</v>
      </c>
      <c r="D6" s="8">
        <v>4</v>
      </c>
      <c r="E6" s="8">
        <v>3</v>
      </c>
      <c r="F6" s="8">
        <v>3</v>
      </c>
      <c r="G6" s="4">
        <f t="shared" si="0"/>
        <v>1</v>
      </c>
      <c r="H6" s="5">
        <f t="shared" si="1"/>
        <v>5.7142857142857144</v>
      </c>
      <c r="I6" s="5">
        <f t="shared" si="2"/>
        <v>4.2857142857142856</v>
      </c>
      <c r="J6" s="5">
        <f t="shared" si="3"/>
        <v>1.4285714285714286</v>
      </c>
    </row>
    <row r="7" spans="1:10" ht="12" customHeight="1" x14ac:dyDescent="0.25">
      <c r="A7" s="7" t="s">
        <v>17</v>
      </c>
      <c r="B7" s="8">
        <v>57</v>
      </c>
      <c r="C7" s="8">
        <v>57</v>
      </c>
      <c r="D7" s="8">
        <v>3</v>
      </c>
      <c r="E7" s="8">
        <v>4</v>
      </c>
      <c r="F7" s="8">
        <v>4</v>
      </c>
      <c r="G7" s="4">
        <f t="shared" si="0"/>
        <v>-1</v>
      </c>
      <c r="H7" s="5">
        <f t="shared" si="1"/>
        <v>5.1724137931034484</v>
      </c>
      <c r="I7" s="5">
        <f t="shared" si="2"/>
        <v>6.8965517241379306</v>
      </c>
      <c r="J7" s="5">
        <f t="shared" si="3"/>
        <v>-1.7241379310344827</v>
      </c>
    </row>
    <row r="8" spans="1:10" ht="12" customHeight="1" x14ac:dyDescent="0.25">
      <c r="A8" s="7" t="s">
        <v>18</v>
      </c>
      <c r="B8" s="8">
        <v>77</v>
      </c>
      <c r="C8" s="8">
        <v>77</v>
      </c>
      <c r="D8" s="8">
        <v>9</v>
      </c>
      <c r="E8" s="8">
        <v>6</v>
      </c>
      <c r="F8" s="8">
        <v>6</v>
      </c>
      <c r="G8" s="4">
        <f t="shared" si="0"/>
        <v>3</v>
      </c>
      <c r="H8" s="5">
        <f t="shared" si="1"/>
        <v>12.162162162162163</v>
      </c>
      <c r="I8" s="5">
        <f t="shared" si="2"/>
        <v>8.1081081081081088</v>
      </c>
      <c r="J8" s="5">
        <f t="shared" si="3"/>
        <v>4.0540540540540544</v>
      </c>
    </row>
    <row r="9" spans="1:10" ht="12" customHeight="1" x14ac:dyDescent="0.25">
      <c r="A9" s="7" t="s">
        <v>19</v>
      </c>
      <c r="B9" s="8">
        <v>35</v>
      </c>
      <c r="C9" s="8">
        <v>35</v>
      </c>
      <c r="D9" s="8">
        <v>2</v>
      </c>
      <c r="E9" s="8">
        <v>5</v>
      </c>
      <c r="F9" s="8">
        <v>5</v>
      </c>
      <c r="G9" s="4">
        <f t="shared" si="0"/>
        <v>-3</v>
      </c>
      <c r="H9" s="5">
        <f t="shared" si="1"/>
        <v>5.2631578947368416</v>
      </c>
      <c r="I9" s="5">
        <f t="shared" si="2"/>
        <v>13.157894736842104</v>
      </c>
      <c r="J9" s="5">
        <f t="shared" si="3"/>
        <v>-7.8947368421052628</v>
      </c>
    </row>
    <row r="10" spans="1:10" ht="12" customHeight="1" x14ac:dyDescent="0.25">
      <c r="A10" s="7" t="s">
        <v>20</v>
      </c>
      <c r="B10" s="8">
        <v>144</v>
      </c>
      <c r="C10" s="8">
        <v>143</v>
      </c>
      <c r="D10" s="8">
        <v>8</v>
      </c>
      <c r="E10" s="8">
        <v>14</v>
      </c>
      <c r="F10" s="8">
        <v>14</v>
      </c>
      <c r="G10" s="4">
        <f t="shared" si="0"/>
        <v>-6</v>
      </c>
      <c r="H10" s="5">
        <f t="shared" si="1"/>
        <v>5.3333333333333339</v>
      </c>
      <c r="I10" s="5">
        <f t="shared" si="2"/>
        <v>9.3333333333333339</v>
      </c>
      <c r="J10" s="5">
        <f t="shared" si="3"/>
        <v>-4</v>
      </c>
    </row>
    <row r="11" spans="1:10" ht="12" customHeight="1" x14ac:dyDescent="0.25">
      <c r="A11" s="7" t="s">
        <v>21</v>
      </c>
      <c r="B11" s="8">
        <v>17</v>
      </c>
      <c r="C11" s="8">
        <v>17</v>
      </c>
      <c r="D11" s="8">
        <v>0</v>
      </c>
      <c r="E11" s="8">
        <v>1</v>
      </c>
      <c r="F11" s="8">
        <v>1</v>
      </c>
      <c r="G11" s="4">
        <f t="shared" si="0"/>
        <v>-1</v>
      </c>
      <c r="H11" s="5">
        <f t="shared" si="1"/>
        <v>0</v>
      </c>
      <c r="I11" s="5">
        <f t="shared" si="2"/>
        <v>5.5555555555555554</v>
      </c>
      <c r="J11" s="5">
        <f t="shared" si="3"/>
        <v>-5.5555555555555554</v>
      </c>
    </row>
    <row r="12" spans="1:10" ht="12" customHeight="1" x14ac:dyDescent="0.25">
      <c r="A12" s="7" t="s">
        <v>22</v>
      </c>
      <c r="B12" s="8">
        <v>14</v>
      </c>
      <c r="C12" s="8">
        <v>14</v>
      </c>
      <c r="D12" s="8">
        <v>1</v>
      </c>
      <c r="E12" s="8">
        <v>2</v>
      </c>
      <c r="F12" s="8">
        <v>2</v>
      </c>
      <c r="G12" s="4">
        <f t="shared" si="0"/>
        <v>-1</v>
      </c>
      <c r="H12" s="5">
        <f t="shared" si="1"/>
        <v>6.666666666666667</v>
      </c>
      <c r="I12" s="5">
        <f t="shared" si="2"/>
        <v>13.333333333333334</v>
      </c>
      <c r="J12" s="5">
        <f t="shared" si="3"/>
        <v>-6.666666666666667</v>
      </c>
    </row>
    <row r="13" spans="1:10" ht="12" customHeight="1" x14ac:dyDescent="0.25">
      <c r="A13" s="7" t="s">
        <v>23</v>
      </c>
      <c r="B13" s="8">
        <v>27</v>
      </c>
      <c r="C13" s="8">
        <v>27</v>
      </c>
      <c r="D13" s="8">
        <v>4</v>
      </c>
      <c r="E13" s="8">
        <v>3</v>
      </c>
      <c r="F13" s="8">
        <v>3</v>
      </c>
      <c r="G13" s="4">
        <f t="shared" si="0"/>
        <v>1</v>
      </c>
      <c r="H13" s="5">
        <f t="shared" si="1"/>
        <v>15.384615384615385</v>
      </c>
      <c r="I13" s="5">
        <f t="shared" si="2"/>
        <v>11.538461538461538</v>
      </c>
      <c r="J13" s="5">
        <f t="shared" si="3"/>
        <v>3.8461538461538463</v>
      </c>
    </row>
    <row r="14" spans="1:10" ht="12" customHeight="1" x14ac:dyDescent="0.25">
      <c r="A14" s="7" t="s">
        <v>24</v>
      </c>
      <c r="B14" s="8">
        <v>42</v>
      </c>
      <c r="C14" s="8">
        <v>41</v>
      </c>
      <c r="D14" s="8">
        <v>4</v>
      </c>
      <c r="E14" s="8">
        <v>8</v>
      </c>
      <c r="F14" s="8">
        <v>8</v>
      </c>
      <c r="G14" s="4">
        <f t="shared" si="0"/>
        <v>-4</v>
      </c>
      <c r="H14" s="5">
        <f t="shared" si="1"/>
        <v>8.695652173913043</v>
      </c>
      <c r="I14" s="5">
        <f t="shared" si="2"/>
        <v>17.391304347826086</v>
      </c>
      <c r="J14" s="5">
        <f t="shared" si="3"/>
        <v>-8.695652173913043</v>
      </c>
    </row>
    <row r="15" spans="1:10" ht="12" customHeight="1" x14ac:dyDescent="0.25">
      <c r="A15" s="7" t="s">
        <v>25</v>
      </c>
      <c r="B15" s="8">
        <v>75</v>
      </c>
      <c r="C15" s="8">
        <v>75</v>
      </c>
      <c r="D15" s="8">
        <v>3</v>
      </c>
      <c r="E15" s="8">
        <v>8</v>
      </c>
      <c r="F15" s="8">
        <v>7</v>
      </c>
      <c r="G15" s="4">
        <f t="shared" si="0"/>
        <v>-4</v>
      </c>
      <c r="H15" s="5">
        <f t="shared" si="1"/>
        <v>3.79746835443038</v>
      </c>
      <c r="I15" s="5">
        <f t="shared" si="2"/>
        <v>8.8607594936708853</v>
      </c>
      <c r="J15" s="5">
        <f t="shared" si="3"/>
        <v>-5.0632911392405067</v>
      </c>
    </row>
    <row r="16" spans="1:10" ht="12" customHeight="1" x14ac:dyDescent="0.25">
      <c r="A16" s="7" t="s">
        <v>26</v>
      </c>
      <c r="B16" s="8">
        <v>23</v>
      </c>
      <c r="C16" s="8">
        <v>23</v>
      </c>
      <c r="D16" s="8">
        <v>3</v>
      </c>
      <c r="E16" s="8">
        <v>1</v>
      </c>
      <c r="F16" s="8">
        <v>1</v>
      </c>
      <c r="G16" s="4">
        <f t="shared" si="0"/>
        <v>2</v>
      </c>
      <c r="H16" s="5">
        <f t="shared" si="1"/>
        <v>14.285714285714285</v>
      </c>
      <c r="I16" s="5">
        <f t="shared" si="2"/>
        <v>4.7619047619047619</v>
      </c>
      <c r="J16" s="5">
        <f t="shared" si="3"/>
        <v>9.5238095238095237</v>
      </c>
    </row>
    <row r="17" spans="1:10" ht="12" customHeight="1" x14ac:dyDescent="0.25">
      <c r="A17" s="7" t="s">
        <v>27</v>
      </c>
      <c r="B17" s="8">
        <v>19</v>
      </c>
      <c r="C17" s="8">
        <v>18</v>
      </c>
      <c r="D17" s="8">
        <v>0</v>
      </c>
      <c r="E17" s="8">
        <v>5</v>
      </c>
      <c r="F17" s="8">
        <v>5</v>
      </c>
      <c r="G17" s="4">
        <f t="shared" si="0"/>
        <v>-5</v>
      </c>
      <c r="H17" s="5">
        <f t="shared" si="1"/>
        <v>0</v>
      </c>
      <c r="I17" s="5">
        <f t="shared" si="2"/>
        <v>20.833333333333336</v>
      </c>
      <c r="J17" s="5">
        <f t="shared" si="3"/>
        <v>-20.833333333333336</v>
      </c>
    </row>
    <row r="18" spans="1:10" ht="12" customHeight="1" x14ac:dyDescent="0.25">
      <c r="A18" s="7" t="s">
        <v>28</v>
      </c>
      <c r="B18" s="8">
        <v>117</v>
      </c>
      <c r="C18" s="8">
        <v>116</v>
      </c>
      <c r="D18" s="8">
        <v>8</v>
      </c>
      <c r="E18" s="8">
        <v>14</v>
      </c>
      <c r="F18" s="8">
        <v>13</v>
      </c>
      <c r="G18" s="4">
        <f t="shared" si="0"/>
        <v>-5</v>
      </c>
      <c r="H18" s="5">
        <f t="shared" si="1"/>
        <v>6.557377049180328</v>
      </c>
      <c r="I18" s="5">
        <f t="shared" si="2"/>
        <v>10.655737704918032</v>
      </c>
      <c r="J18" s="5">
        <f t="shared" si="3"/>
        <v>-4.0983606557377046</v>
      </c>
    </row>
    <row r="19" spans="1:10" ht="12" customHeight="1" x14ac:dyDescent="0.25">
      <c r="A19" s="7" t="s">
        <v>29</v>
      </c>
      <c r="B19" s="8">
        <v>32</v>
      </c>
      <c r="C19" s="8">
        <v>32</v>
      </c>
      <c r="D19" s="8">
        <v>3</v>
      </c>
      <c r="E19" s="8">
        <v>3</v>
      </c>
      <c r="F19" s="8">
        <v>3</v>
      </c>
      <c r="G19" s="4">
        <f t="shared" si="0"/>
        <v>0</v>
      </c>
      <c r="H19" s="5">
        <f t="shared" si="1"/>
        <v>9.375</v>
      </c>
      <c r="I19" s="5">
        <f t="shared" si="2"/>
        <v>9.375</v>
      </c>
      <c r="J19" s="5">
        <f t="shared" si="3"/>
        <v>0</v>
      </c>
    </row>
    <row r="20" spans="1:10" ht="12" customHeight="1" x14ac:dyDescent="0.25">
      <c r="A20" s="7" t="s">
        <v>30</v>
      </c>
      <c r="B20" s="8">
        <v>133</v>
      </c>
      <c r="C20" s="8">
        <v>132</v>
      </c>
      <c r="D20" s="8">
        <v>15</v>
      </c>
      <c r="E20" s="8">
        <v>17</v>
      </c>
      <c r="F20" s="8">
        <v>16</v>
      </c>
      <c r="G20" s="4">
        <f t="shared" si="0"/>
        <v>-1</v>
      </c>
      <c r="H20" s="5">
        <f t="shared" si="1"/>
        <v>11.194029850746269</v>
      </c>
      <c r="I20" s="5">
        <f t="shared" si="2"/>
        <v>11.940298507462686</v>
      </c>
      <c r="J20" s="5">
        <f t="shared" si="3"/>
        <v>-0.74626865671641784</v>
      </c>
    </row>
    <row r="21" spans="1:10" ht="12" customHeight="1" x14ac:dyDescent="0.25">
      <c r="A21" s="7" t="s">
        <v>31</v>
      </c>
      <c r="B21" s="8">
        <v>47</v>
      </c>
      <c r="C21" s="8">
        <v>47</v>
      </c>
      <c r="D21" s="8">
        <v>0</v>
      </c>
      <c r="E21" s="8">
        <v>1</v>
      </c>
      <c r="F21" s="8">
        <v>1</v>
      </c>
      <c r="G21" s="4">
        <f t="shared" si="0"/>
        <v>-1</v>
      </c>
      <c r="H21" s="5">
        <f t="shared" si="1"/>
        <v>0</v>
      </c>
      <c r="I21" s="5">
        <f t="shared" si="2"/>
        <v>2.083333333333333</v>
      </c>
      <c r="J21" s="5">
        <f t="shared" si="3"/>
        <v>-2.083333333333333</v>
      </c>
    </row>
    <row r="22" spans="1:10" ht="12" customHeight="1" x14ac:dyDescent="0.25">
      <c r="A22" s="7" t="s">
        <v>32</v>
      </c>
      <c r="B22" s="8">
        <v>35</v>
      </c>
      <c r="C22" s="8">
        <v>35</v>
      </c>
      <c r="D22" s="8">
        <v>2</v>
      </c>
      <c r="E22" s="8">
        <v>2</v>
      </c>
      <c r="F22" s="8">
        <v>2</v>
      </c>
      <c r="G22" s="4">
        <f t="shared" si="0"/>
        <v>0</v>
      </c>
      <c r="H22" s="5">
        <f t="shared" si="1"/>
        <v>5.7142857142857144</v>
      </c>
      <c r="I22" s="5">
        <f t="shared" si="2"/>
        <v>5.7142857142857144</v>
      </c>
      <c r="J22" s="5">
        <f t="shared" si="3"/>
        <v>0</v>
      </c>
    </row>
    <row r="23" spans="1:10" ht="12" customHeight="1" x14ac:dyDescent="0.25">
      <c r="A23" s="7" t="s">
        <v>33</v>
      </c>
      <c r="B23" s="8">
        <v>59</v>
      </c>
      <c r="C23" s="8">
        <v>59</v>
      </c>
      <c r="D23" s="8">
        <v>4</v>
      </c>
      <c r="E23" s="8">
        <v>5</v>
      </c>
      <c r="F23" s="8">
        <v>5</v>
      </c>
      <c r="G23" s="4">
        <f t="shared" si="0"/>
        <v>-1</v>
      </c>
      <c r="H23" s="5">
        <f t="shared" si="1"/>
        <v>6.666666666666667</v>
      </c>
      <c r="I23" s="5">
        <f t="shared" si="2"/>
        <v>8.3333333333333321</v>
      </c>
      <c r="J23" s="5">
        <f t="shared" si="3"/>
        <v>-1.6666666666666667</v>
      </c>
    </row>
    <row r="24" spans="1:10" ht="12" customHeight="1" x14ac:dyDescent="0.25">
      <c r="A24" s="7" t="s">
        <v>34</v>
      </c>
      <c r="B24" s="8">
        <v>73</v>
      </c>
      <c r="C24" s="8">
        <v>73</v>
      </c>
      <c r="D24" s="8">
        <v>5</v>
      </c>
      <c r="E24" s="8">
        <v>6</v>
      </c>
      <c r="F24" s="8">
        <v>6</v>
      </c>
      <c r="G24" s="4">
        <f t="shared" si="0"/>
        <v>-1</v>
      </c>
      <c r="H24" s="5">
        <f t="shared" si="1"/>
        <v>6.756756756756757</v>
      </c>
      <c r="I24" s="5">
        <f t="shared" si="2"/>
        <v>8.1081081081081088</v>
      </c>
      <c r="J24" s="5">
        <f t="shared" si="3"/>
        <v>-1.3513513513513513</v>
      </c>
    </row>
    <row r="25" spans="1:10" ht="12" customHeight="1" x14ac:dyDescent="0.25">
      <c r="A25" s="7" t="s">
        <v>35</v>
      </c>
      <c r="B25" s="8">
        <v>53</v>
      </c>
      <c r="C25" s="8">
        <v>53</v>
      </c>
      <c r="D25" s="8">
        <v>4</v>
      </c>
      <c r="E25" s="8">
        <v>5</v>
      </c>
      <c r="F25" s="8">
        <v>5</v>
      </c>
      <c r="G25" s="4">
        <f t="shared" si="0"/>
        <v>-1</v>
      </c>
      <c r="H25" s="5">
        <f t="shared" si="1"/>
        <v>7.4074074074074066</v>
      </c>
      <c r="I25" s="5">
        <f t="shared" si="2"/>
        <v>9.2592592592592595</v>
      </c>
      <c r="J25" s="5">
        <f t="shared" si="3"/>
        <v>-1.8518518518518516</v>
      </c>
    </row>
    <row r="26" spans="1:10" ht="12" customHeight="1" x14ac:dyDescent="0.25">
      <c r="A26" s="7" t="s">
        <v>36</v>
      </c>
      <c r="B26" s="8">
        <v>194</v>
      </c>
      <c r="C26" s="8">
        <v>193</v>
      </c>
      <c r="D26" s="8">
        <v>14</v>
      </c>
      <c r="E26" s="8">
        <v>26</v>
      </c>
      <c r="F26" s="8">
        <v>25</v>
      </c>
      <c r="G26" s="4">
        <f t="shared" si="0"/>
        <v>-11</v>
      </c>
      <c r="H26" s="5">
        <f t="shared" si="1"/>
        <v>6.8292682926829276</v>
      </c>
      <c r="I26" s="5">
        <f t="shared" si="2"/>
        <v>12.195121951219512</v>
      </c>
      <c r="J26" s="5">
        <f t="shared" si="3"/>
        <v>-5.3658536585365857</v>
      </c>
    </row>
    <row r="27" spans="1:10" ht="12" customHeight="1" x14ac:dyDescent="0.25">
      <c r="A27" s="7" t="s">
        <v>37</v>
      </c>
      <c r="B27" s="8">
        <v>67</v>
      </c>
      <c r="C27" s="8">
        <v>66</v>
      </c>
      <c r="D27" s="8">
        <v>6</v>
      </c>
      <c r="E27" s="8">
        <v>7</v>
      </c>
      <c r="F27" s="8">
        <v>6</v>
      </c>
      <c r="G27" s="4">
        <f t="shared" si="0"/>
        <v>0</v>
      </c>
      <c r="H27" s="5">
        <f t="shared" si="1"/>
        <v>8.9552238805970141</v>
      </c>
      <c r="I27" s="5">
        <f t="shared" si="2"/>
        <v>8.9552238805970141</v>
      </c>
      <c r="J27" s="5">
        <f t="shared" si="3"/>
        <v>0</v>
      </c>
    </row>
    <row r="28" spans="1:10" ht="12" customHeight="1" x14ac:dyDescent="0.25">
      <c r="A28" s="7" t="s">
        <v>38</v>
      </c>
      <c r="B28" s="8">
        <v>69</v>
      </c>
      <c r="C28" s="8">
        <v>68</v>
      </c>
      <c r="D28" s="8">
        <v>4</v>
      </c>
      <c r="E28" s="8">
        <v>6</v>
      </c>
      <c r="F28" s="8">
        <v>4</v>
      </c>
      <c r="G28" s="4">
        <f t="shared" si="0"/>
        <v>0</v>
      </c>
      <c r="H28" s="5">
        <f t="shared" si="1"/>
        <v>5.7971014492753623</v>
      </c>
      <c r="I28" s="5">
        <f t="shared" si="2"/>
        <v>5.7971014492753623</v>
      </c>
      <c r="J28" s="5">
        <f t="shared" si="3"/>
        <v>0</v>
      </c>
    </row>
    <row r="29" spans="1:10" ht="12" customHeight="1" x14ac:dyDescent="0.25">
      <c r="A29" s="7" t="s">
        <v>39</v>
      </c>
      <c r="B29" s="8">
        <v>31</v>
      </c>
      <c r="C29" s="8">
        <v>30</v>
      </c>
      <c r="D29" s="8">
        <v>2</v>
      </c>
      <c r="E29" s="8">
        <v>2</v>
      </c>
      <c r="F29" s="8">
        <v>2</v>
      </c>
      <c r="G29" s="4">
        <f t="shared" si="0"/>
        <v>0</v>
      </c>
      <c r="H29" s="5">
        <f t="shared" si="1"/>
        <v>6.4516129032258061</v>
      </c>
      <c r="I29" s="5">
        <f t="shared" si="2"/>
        <v>6.4516129032258061</v>
      </c>
      <c r="J29" s="5">
        <f t="shared" si="3"/>
        <v>0</v>
      </c>
    </row>
    <row r="30" spans="1:10" ht="12" customHeight="1" x14ac:dyDescent="0.25">
      <c r="A30" s="7" t="s">
        <v>40</v>
      </c>
      <c r="B30" s="8">
        <v>77</v>
      </c>
      <c r="C30" s="8">
        <v>77</v>
      </c>
      <c r="D30" s="8">
        <v>9</v>
      </c>
      <c r="E30" s="8">
        <v>9</v>
      </c>
      <c r="F30" s="8">
        <v>9</v>
      </c>
      <c r="G30" s="4">
        <f t="shared" si="0"/>
        <v>0</v>
      </c>
      <c r="H30" s="5">
        <f t="shared" si="1"/>
        <v>11.688311688311687</v>
      </c>
      <c r="I30" s="5">
        <f t="shared" si="2"/>
        <v>11.688311688311687</v>
      </c>
      <c r="J30" s="5">
        <f t="shared" si="3"/>
        <v>0</v>
      </c>
    </row>
    <row r="31" spans="1:10" ht="12" customHeight="1" x14ac:dyDescent="0.25">
      <c r="A31" s="7" t="s">
        <v>41</v>
      </c>
      <c r="B31" s="8">
        <v>23</v>
      </c>
      <c r="C31" s="8">
        <v>23</v>
      </c>
      <c r="D31" s="8">
        <v>2</v>
      </c>
      <c r="E31" s="8">
        <v>0</v>
      </c>
      <c r="F31" s="8">
        <v>0</v>
      </c>
      <c r="G31" s="4">
        <f t="shared" si="0"/>
        <v>2</v>
      </c>
      <c r="H31" s="5">
        <f t="shared" si="1"/>
        <v>9.5238095238095237</v>
      </c>
      <c r="I31" s="5">
        <f t="shared" si="2"/>
        <v>0</v>
      </c>
      <c r="J31" s="5">
        <f t="shared" si="3"/>
        <v>9.5238095238095237</v>
      </c>
    </row>
    <row r="32" spans="1:10" ht="12" customHeight="1" x14ac:dyDescent="0.25">
      <c r="A32" s="7" t="s">
        <v>42</v>
      </c>
      <c r="B32" s="8">
        <v>77</v>
      </c>
      <c r="C32" s="8">
        <v>77</v>
      </c>
      <c r="D32" s="8">
        <v>4</v>
      </c>
      <c r="E32" s="8">
        <v>9</v>
      </c>
      <c r="F32" s="8">
        <v>8</v>
      </c>
      <c r="G32" s="4">
        <f t="shared" si="0"/>
        <v>-4</v>
      </c>
      <c r="H32" s="5">
        <f t="shared" si="1"/>
        <v>4.9382716049382713</v>
      </c>
      <c r="I32" s="5">
        <f t="shared" si="2"/>
        <v>9.8765432098765427</v>
      </c>
      <c r="J32" s="5">
        <f t="shared" si="3"/>
        <v>-4.9382716049382713</v>
      </c>
    </row>
    <row r="33" spans="1:10" ht="12" customHeight="1" x14ac:dyDescent="0.25">
      <c r="A33" s="7" t="s">
        <v>43</v>
      </c>
      <c r="B33" s="8">
        <v>214</v>
      </c>
      <c r="C33" s="8">
        <v>212</v>
      </c>
      <c r="D33" s="8">
        <v>15</v>
      </c>
      <c r="E33" s="8">
        <v>25</v>
      </c>
      <c r="F33" s="8">
        <v>24</v>
      </c>
      <c r="G33" s="4">
        <f t="shared" si="0"/>
        <v>-9</v>
      </c>
      <c r="H33" s="5">
        <f t="shared" si="1"/>
        <v>6.7264573991031389</v>
      </c>
      <c r="I33" s="5">
        <f t="shared" si="2"/>
        <v>10.762331838565023</v>
      </c>
      <c r="J33" s="5">
        <f t="shared" si="3"/>
        <v>-4.0358744394618835</v>
      </c>
    </row>
    <row r="34" spans="1:10" ht="12" customHeight="1" x14ac:dyDescent="0.25">
      <c r="A34" s="7" t="s">
        <v>44</v>
      </c>
      <c r="B34" s="8">
        <v>100</v>
      </c>
      <c r="C34" s="8">
        <v>99</v>
      </c>
      <c r="D34" s="8">
        <v>6</v>
      </c>
      <c r="E34" s="8">
        <v>13</v>
      </c>
      <c r="F34" s="8">
        <v>12</v>
      </c>
      <c r="G34" s="4">
        <f t="shared" si="0"/>
        <v>-6</v>
      </c>
      <c r="H34" s="5">
        <f t="shared" si="1"/>
        <v>5.6603773584905666</v>
      </c>
      <c r="I34" s="5">
        <f t="shared" si="2"/>
        <v>11.320754716981133</v>
      </c>
      <c r="J34" s="5">
        <f t="shared" si="3"/>
        <v>-5.6603773584905666</v>
      </c>
    </row>
    <row r="35" spans="1:10" ht="12" customHeight="1" x14ac:dyDescent="0.25">
      <c r="A35" s="7" t="s">
        <v>45</v>
      </c>
      <c r="B35" s="8">
        <v>56</v>
      </c>
      <c r="C35" s="8">
        <v>56</v>
      </c>
      <c r="D35" s="8">
        <v>5</v>
      </c>
      <c r="E35" s="8">
        <v>4</v>
      </c>
      <c r="F35" s="8">
        <v>4</v>
      </c>
      <c r="G35" s="4">
        <f t="shared" si="0"/>
        <v>1</v>
      </c>
      <c r="H35" s="5">
        <f t="shared" si="1"/>
        <v>9.0909090909090917</v>
      </c>
      <c r="I35" s="5">
        <f t="shared" si="2"/>
        <v>7.2727272727272725</v>
      </c>
      <c r="J35" s="5">
        <f t="shared" si="3"/>
        <v>1.8181818181818181</v>
      </c>
    </row>
    <row r="36" spans="1:10" ht="12" customHeight="1" x14ac:dyDescent="0.25">
      <c r="A36" s="7" t="s">
        <v>46</v>
      </c>
      <c r="B36" s="8">
        <v>9</v>
      </c>
      <c r="C36" s="8">
        <v>9</v>
      </c>
      <c r="D36" s="8">
        <v>0</v>
      </c>
      <c r="E36" s="8">
        <v>1</v>
      </c>
      <c r="F36" s="8">
        <v>1</v>
      </c>
      <c r="G36" s="4">
        <f t="shared" si="0"/>
        <v>-1</v>
      </c>
      <c r="H36" s="5">
        <f t="shared" si="1"/>
        <v>0</v>
      </c>
      <c r="I36" s="5">
        <f t="shared" si="2"/>
        <v>10</v>
      </c>
      <c r="J36" s="5">
        <f t="shared" si="3"/>
        <v>-10</v>
      </c>
    </row>
    <row r="37" spans="1:10" ht="12" customHeight="1" x14ac:dyDescent="0.25">
      <c r="A37" s="7" t="s">
        <v>47</v>
      </c>
      <c r="B37" s="8">
        <v>26</v>
      </c>
      <c r="C37" s="8">
        <v>26</v>
      </c>
      <c r="D37" s="8">
        <v>0</v>
      </c>
      <c r="E37" s="8">
        <v>2</v>
      </c>
      <c r="F37" s="8">
        <v>2</v>
      </c>
      <c r="G37" s="4">
        <f t="shared" si="0"/>
        <v>-2</v>
      </c>
      <c r="H37" s="5">
        <f t="shared" si="1"/>
        <v>0</v>
      </c>
      <c r="I37" s="5">
        <f t="shared" si="2"/>
        <v>7.1428571428571423</v>
      </c>
      <c r="J37" s="5">
        <f t="shared" si="3"/>
        <v>-7.1428571428571423</v>
      </c>
    </row>
    <row r="38" spans="1:10" ht="12" customHeight="1" x14ac:dyDescent="0.25">
      <c r="A38" s="7" t="s">
        <v>48</v>
      </c>
      <c r="B38" s="8">
        <v>42</v>
      </c>
      <c r="C38" s="8">
        <v>42</v>
      </c>
      <c r="D38" s="8">
        <v>4</v>
      </c>
      <c r="E38" s="8">
        <v>4</v>
      </c>
      <c r="F38" s="8">
        <v>2</v>
      </c>
      <c r="G38" s="4">
        <f t="shared" si="0"/>
        <v>2</v>
      </c>
      <c r="H38" s="5">
        <f t="shared" si="1"/>
        <v>10</v>
      </c>
      <c r="I38" s="5">
        <f t="shared" si="2"/>
        <v>5</v>
      </c>
      <c r="J38" s="5">
        <f t="shared" si="3"/>
        <v>5</v>
      </c>
    </row>
    <row r="39" spans="1:10" ht="12" customHeight="1" x14ac:dyDescent="0.25">
      <c r="A39" s="7" t="s">
        <v>49</v>
      </c>
      <c r="B39" s="8">
        <v>322</v>
      </c>
      <c r="C39" s="8">
        <v>316</v>
      </c>
      <c r="D39" s="8">
        <v>19</v>
      </c>
      <c r="E39" s="8">
        <v>31</v>
      </c>
      <c r="F39" s="8">
        <v>22</v>
      </c>
      <c r="G39" s="4">
        <f t="shared" si="0"/>
        <v>-3</v>
      </c>
      <c r="H39" s="5">
        <f t="shared" si="1"/>
        <v>5.8461538461538458</v>
      </c>
      <c r="I39" s="5">
        <f t="shared" si="2"/>
        <v>6.7692307692307692</v>
      </c>
      <c r="J39" s="5">
        <f t="shared" si="3"/>
        <v>-0.92307692307692313</v>
      </c>
    </row>
    <row r="40" spans="1:10" ht="12" customHeight="1" x14ac:dyDescent="0.25">
      <c r="A40" s="7" t="s">
        <v>50</v>
      </c>
      <c r="B40" s="8">
        <v>93</v>
      </c>
      <c r="C40" s="8">
        <v>93</v>
      </c>
      <c r="D40" s="8">
        <v>3</v>
      </c>
      <c r="E40" s="8">
        <v>7</v>
      </c>
      <c r="F40" s="8">
        <v>7</v>
      </c>
      <c r="G40" s="4">
        <f t="shared" si="0"/>
        <v>-4</v>
      </c>
      <c r="H40" s="5">
        <f t="shared" si="1"/>
        <v>3.0927835051546393</v>
      </c>
      <c r="I40" s="5">
        <f t="shared" si="2"/>
        <v>7.216494845360824</v>
      </c>
      <c r="J40" s="5">
        <f t="shared" si="3"/>
        <v>-4.1237113402061851</v>
      </c>
    </row>
    <row r="41" spans="1:10" ht="12" customHeight="1" x14ac:dyDescent="0.25">
      <c r="A41" s="7" t="s">
        <v>51</v>
      </c>
      <c r="B41" s="8">
        <v>104</v>
      </c>
      <c r="C41" s="8">
        <v>104</v>
      </c>
      <c r="D41" s="8">
        <v>5</v>
      </c>
      <c r="E41" s="8">
        <v>9</v>
      </c>
      <c r="F41" s="8">
        <v>9</v>
      </c>
      <c r="G41" s="4">
        <f t="shared" si="0"/>
        <v>-4</v>
      </c>
      <c r="H41" s="5">
        <f t="shared" si="1"/>
        <v>4.6296296296296298</v>
      </c>
      <c r="I41" s="5">
        <f t="shared" si="2"/>
        <v>8.3333333333333321</v>
      </c>
      <c r="J41" s="5">
        <f t="shared" si="3"/>
        <v>-3.7037037037037033</v>
      </c>
    </row>
    <row r="42" spans="1:10" ht="12" customHeight="1" x14ac:dyDescent="0.25">
      <c r="A42" s="7" t="s">
        <v>52</v>
      </c>
      <c r="B42" s="8">
        <v>97</v>
      </c>
      <c r="C42" s="8">
        <v>96</v>
      </c>
      <c r="D42" s="8">
        <v>9</v>
      </c>
      <c r="E42" s="8">
        <v>11</v>
      </c>
      <c r="F42" s="8">
        <v>9</v>
      </c>
      <c r="G42" s="4">
        <f t="shared" si="0"/>
        <v>0</v>
      </c>
      <c r="H42" s="5">
        <f t="shared" si="1"/>
        <v>9.2783505154639183</v>
      </c>
      <c r="I42" s="5">
        <f t="shared" si="2"/>
        <v>9.2783505154639183</v>
      </c>
      <c r="J42" s="5">
        <f t="shared" si="3"/>
        <v>0</v>
      </c>
    </row>
    <row r="43" spans="1:10" ht="12" customHeight="1" x14ac:dyDescent="0.25">
      <c r="A43" s="7" t="s">
        <v>53</v>
      </c>
      <c r="B43" s="8">
        <v>76</v>
      </c>
      <c r="C43" s="8">
        <v>76</v>
      </c>
      <c r="D43" s="8">
        <v>2</v>
      </c>
      <c r="E43" s="8">
        <v>5</v>
      </c>
      <c r="F43" s="8">
        <v>5</v>
      </c>
      <c r="G43" s="4">
        <f t="shared" si="0"/>
        <v>-3</v>
      </c>
      <c r="H43" s="5">
        <f t="shared" si="1"/>
        <v>2.5316455696202533</v>
      </c>
      <c r="I43" s="5">
        <f t="shared" si="2"/>
        <v>6.3291139240506329</v>
      </c>
      <c r="J43" s="5">
        <f t="shared" si="3"/>
        <v>-3.79746835443038</v>
      </c>
    </row>
    <row r="44" spans="1:10" ht="12" customHeight="1" x14ac:dyDescent="0.25">
      <c r="A44" s="7" t="s">
        <v>54</v>
      </c>
      <c r="B44" s="8">
        <v>109</v>
      </c>
      <c r="C44" s="8">
        <v>107</v>
      </c>
      <c r="D44" s="8">
        <v>5</v>
      </c>
      <c r="E44" s="8">
        <v>10</v>
      </c>
      <c r="F44" s="8">
        <v>9</v>
      </c>
      <c r="G44" s="4">
        <f t="shared" si="0"/>
        <v>-4</v>
      </c>
      <c r="H44" s="5">
        <f t="shared" si="1"/>
        <v>4.4247787610619467</v>
      </c>
      <c r="I44" s="5">
        <f t="shared" si="2"/>
        <v>7.9646017699115044</v>
      </c>
      <c r="J44" s="5">
        <f t="shared" si="3"/>
        <v>-3.5398230088495577</v>
      </c>
    </row>
    <row r="45" spans="1:10" ht="12" customHeight="1" x14ac:dyDescent="0.25">
      <c r="A45" s="7" t="s">
        <v>55</v>
      </c>
      <c r="B45" s="8">
        <v>22</v>
      </c>
      <c r="C45" s="8">
        <v>22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56</v>
      </c>
      <c r="B46" s="8">
        <v>161</v>
      </c>
      <c r="C46" s="8">
        <v>159</v>
      </c>
      <c r="D46" s="8">
        <v>18</v>
      </c>
      <c r="E46" s="8">
        <v>18</v>
      </c>
      <c r="F46" s="8">
        <v>18</v>
      </c>
      <c r="G46" s="4">
        <f t="shared" si="0"/>
        <v>0</v>
      </c>
      <c r="H46" s="5">
        <f t="shared" si="1"/>
        <v>11.180124223602485</v>
      </c>
      <c r="I46" s="5">
        <f t="shared" si="2"/>
        <v>11.180124223602485</v>
      </c>
      <c r="J46" s="5">
        <f t="shared" si="3"/>
        <v>0</v>
      </c>
    </row>
    <row r="47" spans="1:10" ht="12" customHeight="1" x14ac:dyDescent="0.25">
      <c r="A47" s="7" t="s">
        <v>57</v>
      </c>
      <c r="B47" s="8">
        <v>97</v>
      </c>
      <c r="C47" s="8">
        <v>97</v>
      </c>
      <c r="D47" s="8">
        <v>6</v>
      </c>
      <c r="E47" s="8">
        <v>6</v>
      </c>
      <c r="F47" s="8">
        <v>6</v>
      </c>
      <c r="G47" s="4">
        <f t="shared" si="0"/>
        <v>0</v>
      </c>
      <c r="H47" s="5">
        <f t="shared" si="1"/>
        <v>6.1855670103092786</v>
      </c>
      <c r="I47" s="5">
        <f t="shared" si="2"/>
        <v>6.1855670103092786</v>
      </c>
      <c r="J47" s="5">
        <f t="shared" si="3"/>
        <v>0</v>
      </c>
    </row>
    <row r="48" spans="1:10" ht="12" customHeight="1" x14ac:dyDescent="0.25">
      <c r="A48" s="7" t="s">
        <v>58</v>
      </c>
      <c r="B48" s="8">
        <v>79</v>
      </c>
      <c r="C48" s="8">
        <v>78</v>
      </c>
      <c r="D48" s="8">
        <v>15</v>
      </c>
      <c r="E48" s="8">
        <v>12</v>
      </c>
      <c r="F48" s="8">
        <v>12</v>
      </c>
      <c r="G48" s="4">
        <f t="shared" si="0"/>
        <v>3</v>
      </c>
      <c r="H48" s="5">
        <f t="shared" si="1"/>
        <v>19.736842105263158</v>
      </c>
      <c r="I48" s="5">
        <f t="shared" si="2"/>
        <v>15.789473684210526</v>
      </c>
      <c r="J48" s="5">
        <f t="shared" si="3"/>
        <v>3.9473684210526314</v>
      </c>
    </row>
    <row r="49" spans="1:10" ht="12" customHeight="1" x14ac:dyDescent="0.25">
      <c r="A49" s="7" t="s">
        <v>59</v>
      </c>
      <c r="B49" s="8">
        <v>23</v>
      </c>
      <c r="C49" s="8">
        <v>23</v>
      </c>
      <c r="D49" s="8">
        <v>2</v>
      </c>
      <c r="E49" s="8">
        <v>0</v>
      </c>
      <c r="F49" s="8">
        <v>0</v>
      </c>
      <c r="G49" s="4">
        <f t="shared" si="0"/>
        <v>2</v>
      </c>
      <c r="H49" s="5">
        <f t="shared" si="1"/>
        <v>9.5238095238095237</v>
      </c>
      <c r="I49" s="5">
        <f t="shared" si="2"/>
        <v>0</v>
      </c>
      <c r="J49" s="5">
        <f t="shared" si="3"/>
        <v>9.5238095238095237</v>
      </c>
    </row>
    <row r="50" spans="1:10" ht="12" customHeight="1" x14ac:dyDescent="0.25">
      <c r="A50" s="7" t="s">
        <v>60</v>
      </c>
      <c r="B50" s="8">
        <v>36</v>
      </c>
      <c r="C50" s="8">
        <v>36</v>
      </c>
      <c r="D50" s="8">
        <v>5</v>
      </c>
      <c r="E50" s="8">
        <v>2</v>
      </c>
      <c r="F50" s="8">
        <v>1</v>
      </c>
      <c r="G50" s="4">
        <f t="shared" si="0"/>
        <v>4</v>
      </c>
      <c r="H50" s="5">
        <f t="shared" si="1"/>
        <v>15.625</v>
      </c>
      <c r="I50" s="5">
        <f t="shared" si="2"/>
        <v>3.125</v>
      </c>
      <c r="J50" s="5">
        <f t="shared" si="3"/>
        <v>12.5</v>
      </c>
    </row>
    <row r="51" spans="1:10" ht="12" customHeight="1" x14ac:dyDescent="0.25">
      <c r="A51" s="7" t="s">
        <v>61</v>
      </c>
      <c r="B51" s="8">
        <v>34</v>
      </c>
      <c r="C51" s="8">
        <v>34</v>
      </c>
      <c r="D51" s="8">
        <v>5</v>
      </c>
      <c r="E51" s="8">
        <v>5</v>
      </c>
      <c r="F51" s="8">
        <v>4</v>
      </c>
      <c r="G51" s="4">
        <f t="shared" si="0"/>
        <v>1</v>
      </c>
      <c r="H51" s="5">
        <f t="shared" si="1"/>
        <v>15.151515151515152</v>
      </c>
      <c r="I51" s="5">
        <f t="shared" si="2"/>
        <v>12.121212121212121</v>
      </c>
      <c r="J51" s="5">
        <f t="shared" si="3"/>
        <v>3.0303030303030303</v>
      </c>
    </row>
    <row r="52" spans="1:10" ht="12" customHeight="1" x14ac:dyDescent="0.25">
      <c r="A52" s="7" t="s">
        <v>62</v>
      </c>
      <c r="B52" s="8">
        <v>150</v>
      </c>
      <c r="C52" s="8">
        <v>149</v>
      </c>
      <c r="D52" s="8">
        <v>12</v>
      </c>
      <c r="E52" s="8">
        <v>15</v>
      </c>
      <c r="F52" s="8">
        <v>15</v>
      </c>
      <c r="G52" s="4">
        <f t="shared" si="0"/>
        <v>-3</v>
      </c>
      <c r="H52" s="5">
        <f t="shared" si="1"/>
        <v>7.8431372549019605</v>
      </c>
      <c r="I52" s="5">
        <f t="shared" si="2"/>
        <v>9.8039215686274517</v>
      </c>
      <c r="J52" s="5">
        <f t="shared" si="3"/>
        <v>-1.9607843137254901</v>
      </c>
    </row>
    <row r="53" spans="1:10" ht="12" customHeight="1" x14ac:dyDescent="0.25">
      <c r="A53" s="7" t="s">
        <v>63</v>
      </c>
      <c r="B53" s="8">
        <v>39</v>
      </c>
      <c r="C53" s="8">
        <v>39</v>
      </c>
      <c r="D53" s="8">
        <v>3</v>
      </c>
      <c r="E53" s="8">
        <v>3</v>
      </c>
      <c r="F53" s="8">
        <v>3</v>
      </c>
      <c r="G53" s="4">
        <f t="shared" si="0"/>
        <v>0</v>
      </c>
      <c r="H53" s="5">
        <f t="shared" si="1"/>
        <v>7.6923076923076925</v>
      </c>
      <c r="I53" s="5">
        <f t="shared" si="2"/>
        <v>7.6923076923076925</v>
      </c>
      <c r="J53" s="5">
        <f t="shared" si="3"/>
        <v>0</v>
      </c>
    </row>
    <row r="54" spans="1:10" ht="12" customHeight="1" x14ac:dyDescent="0.25">
      <c r="A54" s="7" t="s">
        <v>64</v>
      </c>
      <c r="B54" s="8">
        <v>35</v>
      </c>
      <c r="C54" s="8">
        <v>35</v>
      </c>
      <c r="D54" s="8">
        <v>4</v>
      </c>
      <c r="E54" s="8">
        <v>3</v>
      </c>
      <c r="F54" s="8">
        <v>3</v>
      </c>
      <c r="G54" s="4">
        <f t="shared" si="0"/>
        <v>1</v>
      </c>
      <c r="H54" s="5">
        <f t="shared" si="1"/>
        <v>11.76470588235294</v>
      </c>
      <c r="I54" s="5">
        <f t="shared" si="2"/>
        <v>8.8235294117647065</v>
      </c>
      <c r="J54" s="5">
        <f t="shared" si="3"/>
        <v>2.9411764705882351</v>
      </c>
    </row>
    <row r="55" spans="1:10" ht="12" customHeight="1" x14ac:dyDescent="0.25">
      <c r="A55" s="7" t="s">
        <v>65</v>
      </c>
      <c r="B55" s="8">
        <v>84</v>
      </c>
      <c r="C55" s="8">
        <v>83</v>
      </c>
      <c r="D55" s="8">
        <v>6</v>
      </c>
      <c r="E55" s="8">
        <v>7</v>
      </c>
      <c r="F55" s="8">
        <v>7</v>
      </c>
      <c r="G55" s="4">
        <f t="shared" si="0"/>
        <v>-1</v>
      </c>
      <c r="H55" s="5">
        <f t="shared" si="1"/>
        <v>7.0588235294117645</v>
      </c>
      <c r="I55" s="5">
        <f t="shared" si="2"/>
        <v>8.235294117647058</v>
      </c>
      <c r="J55" s="5">
        <f t="shared" si="3"/>
        <v>-1.1764705882352942</v>
      </c>
    </row>
    <row r="56" spans="1:10" ht="12" customHeight="1" x14ac:dyDescent="0.25">
      <c r="A56" s="7" t="s">
        <v>66</v>
      </c>
      <c r="B56" s="8">
        <v>255</v>
      </c>
      <c r="C56" s="8">
        <v>254</v>
      </c>
      <c r="D56" s="8">
        <v>12</v>
      </c>
      <c r="E56" s="8">
        <v>14</v>
      </c>
      <c r="F56" s="8">
        <v>13</v>
      </c>
      <c r="G56" s="4">
        <f t="shared" si="0"/>
        <v>-1</v>
      </c>
      <c r="H56" s="5">
        <f t="shared" si="1"/>
        <v>4.6875</v>
      </c>
      <c r="I56" s="5">
        <f t="shared" si="2"/>
        <v>5.078125</v>
      </c>
      <c r="J56" s="5">
        <f t="shared" si="3"/>
        <v>-0.390625</v>
      </c>
    </row>
    <row r="57" spans="1:10" ht="12" customHeight="1" x14ac:dyDescent="0.25">
      <c r="A57" s="7" t="s">
        <v>67</v>
      </c>
      <c r="B57" s="8">
        <v>86</v>
      </c>
      <c r="C57" s="8">
        <v>85</v>
      </c>
      <c r="D57" s="8">
        <v>4</v>
      </c>
      <c r="E57" s="8">
        <v>9</v>
      </c>
      <c r="F57" s="8">
        <v>9</v>
      </c>
      <c r="G57" s="4">
        <f t="shared" si="0"/>
        <v>-5</v>
      </c>
      <c r="H57" s="5">
        <f t="shared" si="1"/>
        <v>4.395604395604396</v>
      </c>
      <c r="I57" s="5">
        <f t="shared" si="2"/>
        <v>9.8901098901098905</v>
      </c>
      <c r="J57" s="5">
        <f t="shared" si="3"/>
        <v>-5.4945054945054945</v>
      </c>
    </row>
    <row r="58" spans="1:10" ht="12" customHeight="1" x14ac:dyDescent="0.25">
      <c r="A58" s="7" t="s">
        <v>68</v>
      </c>
      <c r="B58" s="8">
        <v>25</v>
      </c>
      <c r="C58" s="8">
        <v>25</v>
      </c>
      <c r="D58" s="8">
        <v>3</v>
      </c>
      <c r="E58" s="8">
        <v>1</v>
      </c>
      <c r="F58" s="8">
        <v>1</v>
      </c>
      <c r="G58" s="4">
        <f t="shared" si="0"/>
        <v>2</v>
      </c>
      <c r="H58" s="5">
        <f t="shared" si="1"/>
        <v>13.043478260869565</v>
      </c>
      <c r="I58" s="5">
        <f t="shared" si="2"/>
        <v>4.3478260869565215</v>
      </c>
      <c r="J58" s="5">
        <f t="shared" si="3"/>
        <v>8.695652173913043</v>
      </c>
    </row>
    <row r="59" spans="1:10" ht="12" customHeight="1" x14ac:dyDescent="0.25">
      <c r="A59" s="7" t="s">
        <v>69</v>
      </c>
      <c r="B59" s="8">
        <v>56</v>
      </c>
      <c r="C59" s="8">
        <v>56</v>
      </c>
      <c r="D59" s="8">
        <v>2</v>
      </c>
      <c r="E59" s="8">
        <v>2</v>
      </c>
      <c r="F59" s="8">
        <v>2</v>
      </c>
      <c r="G59" s="4">
        <f t="shared" si="0"/>
        <v>0</v>
      </c>
      <c r="H59" s="5">
        <f t="shared" si="1"/>
        <v>3.5714285714285712</v>
      </c>
      <c r="I59" s="5">
        <f t="shared" si="2"/>
        <v>3.5714285714285712</v>
      </c>
      <c r="J59" s="5">
        <f t="shared" si="3"/>
        <v>0</v>
      </c>
    </row>
    <row r="60" spans="1:10" ht="12" customHeight="1" x14ac:dyDescent="0.25">
      <c r="A60" s="7" t="s">
        <v>70</v>
      </c>
      <c r="B60" s="8">
        <v>23</v>
      </c>
      <c r="C60" s="8">
        <v>23</v>
      </c>
      <c r="D60" s="8">
        <v>1</v>
      </c>
      <c r="E60" s="8">
        <v>0</v>
      </c>
      <c r="F60" s="8">
        <v>0</v>
      </c>
      <c r="G60" s="4">
        <f t="shared" si="0"/>
        <v>1</v>
      </c>
      <c r="H60" s="5">
        <f t="shared" si="1"/>
        <v>4.5454545454545459</v>
      </c>
      <c r="I60" s="5">
        <f t="shared" si="2"/>
        <v>0</v>
      </c>
      <c r="J60" s="5">
        <f t="shared" si="3"/>
        <v>4.5454545454545459</v>
      </c>
    </row>
    <row r="61" spans="1:10" ht="12" customHeight="1" x14ac:dyDescent="0.25">
      <c r="A61" s="7" t="s">
        <v>71</v>
      </c>
      <c r="B61" s="8">
        <v>26</v>
      </c>
      <c r="C61" s="8">
        <v>25</v>
      </c>
      <c r="D61" s="8">
        <v>2</v>
      </c>
      <c r="E61" s="8">
        <v>1</v>
      </c>
      <c r="F61" s="8">
        <v>0</v>
      </c>
      <c r="G61" s="4">
        <f t="shared" si="0"/>
        <v>2</v>
      </c>
      <c r="H61" s="5">
        <f t="shared" si="1"/>
        <v>8.3333333333333321</v>
      </c>
      <c r="I61" s="5">
        <f t="shared" si="2"/>
        <v>0</v>
      </c>
      <c r="J61" s="5">
        <f t="shared" si="3"/>
        <v>8.3333333333333321</v>
      </c>
    </row>
    <row r="62" spans="1:10" ht="12" customHeight="1" x14ac:dyDescent="0.25">
      <c r="A62" s="7" t="s">
        <v>72</v>
      </c>
      <c r="B62" s="8">
        <v>11</v>
      </c>
      <c r="C62" s="8">
        <v>11</v>
      </c>
      <c r="D62" s="8">
        <v>0</v>
      </c>
      <c r="E62" s="8">
        <v>2</v>
      </c>
      <c r="F62" s="8">
        <v>2</v>
      </c>
      <c r="G62" s="4">
        <f t="shared" si="0"/>
        <v>-2</v>
      </c>
      <c r="H62" s="5">
        <f t="shared" si="1"/>
        <v>0</v>
      </c>
      <c r="I62" s="5">
        <f t="shared" si="2"/>
        <v>15.384615384615385</v>
      </c>
      <c r="J62" s="5">
        <f t="shared" si="3"/>
        <v>-15.384615384615385</v>
      </c>
    </row>
    <row r="63" spans="1:10" ht="12" customHeight="1" x14ac:dyDescent="0.25">
      <c r="A63" s="7" t="s">
        <v>73</v>
      </c>
      <c r="B63" s="8">
        <v>97</v>
      </c>
      <c r="C63" s="8">
        <v>95</v>
      </c>
      <c r="D63" s="8">
        <v>5</v>
      </c>
      <c r="E63" s="8">
        <v>11</v>
      </c>
      <c r="F63" s="8">
        <v>11</v>
      </c>
      <c r="G63" s="4">
        <f t="shared" si="0"/>
        <v>-6</v>
      </c>
      <c r="H63" s="5">
        <f t="shared" si="1"/>
        <v>4.8543689320388346</v>
      </c>
      <c r="I63" s="5">
        <f t="shared" si="2"/>
        <v>10.679611650485436</v>
      </c>
      <c r="J63" s="5">
        <f t="shared" si="3"/>
        <v>-5.825242718446602</v>
      </c>
    </row>
    <row r="64" spans="1:10" ht="12" customHeight="1" x14ac:dyDescent="0.25">
      <c r="A64" s="7" t="s">
        <v>74</v>
      </c>
      <c r="B64" s="8">
        <v>13</v>
      </c>
      <c r="C64" s="8">
        <v>13</v>
      </c>
      <c r="D64" s="8">
        <v>0</v>
      </c>
      <c r="E64" s="8">
        <v>0</v>
      </c>
      <c r="F64" s="8">
        <v>0</v>
      </c>
      <c r="G64" s="4">
        <f t="shared" si="0"/>
        <v>0</v>
      </c>
      <c r="H64" s="5">
        <f t="shared" si="1"/>
        <v>0</v>
      </c>
      <c r="I64" s="5">
        <f t="shared" si="2"/>
        <v>0</v>
      </c>
      <c r="J64" s="5">
        <f t="shared" si="3"/>
        <v>0</v>
      </c>
    </row>
    <row r="65" spans="1:10" ht="12" customHeight="1" x14ac:dyDescent="0.25">
      <c r="A65" s="7" t="s">
        <v>75</v>
      </c>
      <c r="B65" s="8">
        <v>44</v>
      </c>
      <c r="C65" s="8">
        <v>44</v>
      </c>
      <c r="D65" s="8">
        <v>1</v>
      </c>
      <c r="E65" s="8">
        <v>4</v>
      </c>
      <c r="F65" s="8">
        <v>4</v>
      </c>
      <c r="G65" s="4">
        <f t="shared" si="0"/>
        <v>-3</v>
      </c>
      <c r="H65" s="5">
        <f t="shared" si="1"/>
        <v>2.1276595744680851</v>
      </c>
      <c r="I65" s="5">
        <f t="shared" si="2"/>
        <v>8.5106382978723403</v>
      </c>
      <c r="J65" s="5">
        <f t="shared" si="3"/>
        <v>-6.3829787234042552</v>
      </c>
    </row>
    <row r="66" spans="1:10" ht="12" customHeight="1" x14ac:dyDescent="0.25">
      <c r="A66" s="7" t="s">
        <v>76</v>
      </c>
      <c r="B66" s="8">
        <v>60</v>
      </c>
      <c r="C66" s="8">
        <v>59</v>
      </c>
      <c r="D66" s="8">
        <v>8</v>
      </c>
      <c r="E66" s="8">
        <v>5</v>
      </c>
      <c r="F66" s="8">
        <v>5</v>
      </c>
      <c r="G66" s="4">
        <f t="shared" si="0"/>
        <v>3</v>
      </c>
      <c r="H66" s="5">
        <f t="shared" si="1"/>
        <v>14.035087719298245</v>
      </c>
      <c r="I66" s="5">
        <f t="shared" si="2"/>
        <v>8.7719298245614024</v>
      </c>
      <c r="J66" s="5">
        <f t="shared" si="3"/>
        <v>5.2631578947368416</v>
      </c>
    </row>
    <row r="67" spans="1:10" ht="12" customHeight="1" x14ac:dyDescent="0.25">
      <c r="A67" s="7" t="s">
        <v>77</v>
      </c>
      <c r="B67" s="8">
        <v>175</v>
      </c>
      <c r="C67" s="8">
        <v>175</v>
      </c>
      <c r="D67" s="8">
        <v>16</v>
      </c>
      <c r="E67" s="8">
        <v>21</v>
      </c>
      <c r="F67" s="8">
        <v>21</v>
      </c>
      <c r="G67" s="4">
        <f t="shared" si="0"/>
        <v>-5</v>
      </c>
      <c r="H67" s="5">
        <f t="shared" si="1"/>
        <v>8.8888888888888893</v>
      </c>
      <c r="I67" s="5">
        <f t="shared" si="2"/>
        <v>11.666666666666666</v>
      </c>
      <c r="J67" s="5">
        <f t="shared" si="3"/>
        <v>-2.7777777777777777</v>
      </c>
    </row>
    <row r="68" spans="1:10" ht="12" customHeight="1" x14ac:dyDescent="0.25">
      <c r="A68" s="7" t="s">
        <v>78</v>
      </c>
      <c r="B68" s="8">
        <v>122</v>
      </c>
      <c r="C68" s="8">
        <v>122</v>
      </c>
      <c r="D68" s="8">
        <v>6</v>
      </c>
      <c r="E68" s="8">
        <v>9</v>
      </c>
      <c r="F68" s="8">
        <v>8</v>
      </c>
      <c r="G68" s="4">
        <f t="shared" si="0"/>
        <v>-2</v>
      </c>
      <c r="H68" s="5">
        <f t="shared" si="1"/>
        <v>4.838709677419355</v>
      </c>
      <c r="I68" s="5">
        <f t="shared" si="2"/>
        <v>6.4516129032258061</v>
      </c>
      <c r="J68" s="5">
        <f t="shared" si="3"/>
        <v>-1.6129032258064515</v>
      </c>
    </row>
    <row r="69" spans="1:10" ht="12" customHeight="1" x14ac:dyDescent="0.25">
      <c r="A69" s="7" t="s">
        <v>79</v>
      </c>
      <c r="B69" s="8">
        <v>55</v>
      </c>
      <c r="C69" s="8">
        <v>54</v>
      </c>
      <c r="D69" s="8">
        <v>3</v>
      </c>
      <c r="E69" s="8">
        <v>3</v>
      </c>
      <c r="F69" s="8">
        <v>3</v>
      </c>
      <c r="G69" s="4">
        <f t="shared" ref="G69:G102" si="4">D69-F69</f>
        <v>0</v>
      </c>
      <c r="H69" s="5">
        <f t="shared" ref="H69:H102" si="5">D69/(B69-D69+F69)*100</f>
        <v>5.4545454545454541</v>
      </c>
      <c r="I69" s="5">
        <f t="shared" ref="I69:I102" si="6">F69/(B69-D69+F69)*100</f>
        <v>5.4545454545454541</v>
      </c>
      <c r="J69" s="5">
        <f t="shared" ref="J69:J102" si="7">G69/(B69-D69+F69)*100</f>
        <v>0</v>
      </c>
    </row>
    <row r="70" spans="1:10" ht="12" customHeight="1" x14ac:dyDescent="0.25">
      <c r="A70" s="7" t="s">
        <v>80</v>
      </c>
      <c r="B70" s="8">
        <v>62</v>
      </c>
      <c r="C70" s="8">
        <v>62</v>
      </c>
      <c r="D70" s="8">
        <v>8</v>
      </c>
      <c r="E70" s="8">
        <v>6</v>
      </c>
      <c r="F70" s="8">
        <v>6</v>
      </c>
      <c r="G70" s="4">
        <f t="shared" si="4"/>
        <v>2</v>
      </c>
      <c r="H70" s="5">
        <f t="shared" si="5"/>
        <v>13.333333333333334</v>
      </c>
      <c r="I70" s="5">
        <f t="shared" si="6"/>
        <v>10</v>
      </c>
      <c r="J70" s="5">
        <f t="shared" si="7"/>
        <v>3.3333333333333335</v>
      </c>
    </row>
    <row r="71" spans="1:10" ht="12" customHeight="1" x14ac:dyDescent="0.25">
      <c r="A71" s="7" t="s">
        <v>81</v>
      </c>
      <c r="B71" s="8">
        <v>12</v>
      </c>
      <c r="C71" s="8">
        <v>12</v>
      </c>
      <c r="D71" s="8">
        <v>4</v>
      </c>
      <c r="E71" s="8">
        <v>4</v>
      </c>
      <c r="F71" s="8">
        <v>4</v>
      </c>
      <c r="G71" s="4">
        <f t="shared" si="4"/>
        <v>0</v>
      </c>
      <c r="H71" s="5">
        <f t="shared" si="5"/>
        <v>33.333333333333329</v>
      </c>
      <c r="I71" s="5">
        <f t="shared" si="6"/>
        <v>33.333333333333329</v>
      </c>
      <c r="J71" s="5">
        <f t="shared" si="7"/>
        <v>0</v>
      </c>
    </row>
    <row r="72" spans="1:10" ht="12" customHeight="1" x14ac:dyDescent="0.25">
      <c r="A72" s="7" t="s">
        <v>82</v>
      </c>
      <c r="B72" s="8">
        <v>49</v>
      </c>
      <c r="C72" s="8">
        <v>49</v>
      </c>
      <c r="D72" s="8">
        <v>1</v>
      </c>
      <c r="E72" s="8">
        <v>7</v>
      </c>
      <c r="F72" s="8">
        <v>7</v>
      </c>
      <c r="G72" s="4">
        <f t="shared" si="4"/>
        <v>-6</v>
      </c>
      <c r="H72" s="5">
        <f t="shared" si="5"/>
        <v>1.8181818181818181</v>
      </c>
      <c r="I72" s="5">
        <f t="shared" si="6"/>
        <v>12.727272727272727</v>
      </c>
      <c r="J72" s="5">
        <f t="shared" si="7"/>
        <v>-10.909090909090908</v>
      </c>
    </row>
    <row r="73" spans="1:10" ht="12" customHeight="1" x14ac:dyDescent="0.25">
      <c r="A73" s="7" t="s">
        <v>83</v>
      </c>
      <c r="B73" s="8">
        <v>38</v>
      </c>
      <c r="C73" s="8">
        <v>37</v>
      </c>
      <c r="D73" s="8">
        <v>2</v>
      </c>
      <c r="E73" s="8">
        <v>5</v>
      </c>
      <c r="F73" s="8">
        <v>5</v>
      </c>
      <c r="G73" s="4">
        <f t="shared" si="4"/>
        <v>-3</v>
      </c>
      <c r="H73" s="5">
        <f t="shared" si="5"/>
        <v>4.8780487804878048</v>
      </c>
      <c r="I73" s="5">
        <f t="shared" si="6"/>
        <v>12.195121951219512</v>
      </c>
      <c r="J73" s="5">
        <f t="shared" si="7"/>
        <v>-7.3170731707317067</v>
      </c>
    </row>
    <row r="74" spans="1:10" ht="12" customHeight="1" x14ac:dyDescent="0.25">
      <c r="A74" s="7" t="s">
        <v>84</v>
      </c>
      <c r="B74" s="8">
        <v>57</v>
      </c>
      <c r="C74" s="8">
        <v>57</v>
      </c>
      <c r="D74" s="8">
        <v>2</v>
      </c>
      <c r="E74" s="8">
        <v>6</v>
      </c>
      <c r="F74" s="8">
        <v>6</v>
      </c>
      <c r="G74" s="4">
        <f t="shared" si="4"/>
        <v>-4</v>
      </c>
      <c r="H74" s="5">
        <f t="shared" si="5"/>
        <v>3.278688524590164</v>
      </c>
      <c r="I74" s="5">
        <f t="shared" si="6"/>
        <v>9.8360655737704921</v>
      </c>
      <c r="J74" s="5">
        <f t="shared" si="7"/>
        <v>-6.557377049180328</v>
      </c>
    </row>
    <row r="75" spans="1:10" ht="12" customHeight="1" x14ac:dyDescent="0.25">
      <c r="A75" s="7" t="s">
        <v>85</v>
      </c>
      <c r="B75" s="8">
        <v>31</v>
      </c>
      <c r="C75" s="8">
        <v>30</v>
      </c>
      <c r="D75" s="8">
        <v>1</v>
      </c>
      <c r="E75" s="8">
        <v>1</v>
      </c>
      <c r="F75" s="8">
        <v>1</v>
      </c>
      <c r="G75" s="4">
        <f t="shared" si="4"/>
        <v>0</v>
      </c>
      <c r="H75" s="5">
        <f t="shared" si="5"/>
        <v>3.225806451612903</v>
      </c>
      <c r="I75" s="5">
        <f t="shared" si="6"/>
        <v>3.225806451612903</v>
      </c>
      <c r="J75" s="5">
        <f t="shared" si="7"/>
        <v>0</v>
      </c>
    </row>
    <row r="76" spans="1:10" ht="12" customHeight="1" x14ac:dyDescent="0.25">
      <c r="A76" s="7" t="s">
        <v>86</v>
      </c>
      <c r="B76" s="8">
        <v>20</v>
      </c>
      <c r="C76" s="8">
        <v>20</v>
      </c>
      <c r="D76" s="8">
        <v>4</v>
      </c>
      <c r="E76" s="8">
        <v>2</v>
      </c>
      <c r="F76" s="8">
        <v>2</v>
      </c>
      <c r="G76" s="4">
        <f t="shared" si="4"/>
        <v>2</v>
      </c>
      <c r="H76" s="5">
        <f t="shared" si="5"/>
        <v>22.222222222222221</v>
      </c>
      <c r="I76" s="5">
        <f t="shared" si="6"/>
        <v>11.111111111111111</v>
      </c>
      <c r="J76" s="5">
        <f t="shared" si="7"/>
        <v>11.111111111111111</v>
      </c>
    </row>
    <row r="77" spans="1:10" ht="12" customHeight="1" x14ac:dyDescent="0.25">
      <c r="A77" s="7" t="s">
        <v>87</v>
      </c>
      <c r="B77" s="8">
        <v>84</v>
      </c>
      <c r="C77" s="8">
        <v>84</v>
      </c>
      <c r="D77" s="8">
        <v>10</v>
      </c>
      <c r="E77" s="8">
        <v>4</v>
      </c>
      <c r="F77" s="8">
        <v>4</v>
      </c>
      <c r="G77" s="4">
        <f t="shared" si="4"/>
        <v>6</v>
      </c>
      <c r="H77" s="5">
        <f t="shared" si="5"/>
        <v>12.820512820512819</v>
      </c>
      <c r="I77" s="5">
        <f t="shared" si="6"/>
        <v>5.1282051282051277</v>
      </c>
      <c r="J77" s="5">
        <f t="shared" si="7"/>
        <v>7.6923076923076925</v>
      </c>
    </row>
    <row r="78" spans="1:10" ht="12" customHeight="1" x14ac:dyDescent="0.25">
      <c r="A78" s="7" t="s">
        <v>88</v>
      </c>
      <c r="B78" s="8">
        <v>16</v>
      </c>
      <c r="C78" s="8">
        <v>16</v>
      </c>
      <c r="D78" s="8">
        <v>1</v>
      </c>
      <c r="E78" s="8">
        <v>2</v>
      </c>
      <c r="F78" s="8">
        <v>2</v>
      </c>
      <c r="G78" s="4">
        <f t="shared" si="4"/>
        <v>-1</v>
      </c>
      <c r="H78" s="5">
        <f t="shared" si="5"/>
        <v>5.8823529411764701</v>
      </c>
      <c r="I78" s="5">
        <f t="shared" si="6"/>
        <v>11.76470588235294</v>
      </c>
      <c r="J78" s="5">
        <f t="shared" si="7"/>
        <v>-5.8823529411764701</v>
      </c>
    </row>
    <row r="79" spans="1:10" ht="12" customHeight="1" x14ac:dyDescent="0.25">
      <c r="A79" s="7" t="s">
        <v>89</v>
      </c>
      <c r="B79" s="8">
        <v>44</v>
      </c>
      <c r="C79" s="8">
        <v>44</v>
      </c>
      <c r="D79" s="8">
        <v>2</v>
      </c>
      <c r="E79" s="8">
        <v>3</v>
      </c>
      <c r="F79" s="8">
        <v>3</v>
      </c>
      <c r="G79" s="4">
        <f t="shared" si="4"/>
        <v>-1</v>
      </c>
      <c r="H79" s="5">
        <f t="shared" si="5"/>
        <v>4.4444444444444446</v>
      </c>
      <c r="I79" s="5">
        <f t="shared" si="6"/>
        <v>6.666666666666667</v>
      </c>
      <c r="J79" s="5">
        <f t="shared" si="7"/>
        <v>-2.2222222222222223</v>
      </c>
    </row>
    <row r="80" spans="1:10" ht="12" customHeight="1" x14ac:dyDescent="0.25">
      <c r="A80" s="7" t="s">
        <v>90</v>
      </c>
      <c r="B80" s="8">
        <v>56</v>
      </c>
      <c r="C80" s="8">
        <v>56</v>
      </c>
      <c r="D80" s="8">
        <v>0</v>
      </c>
      <c r="E80" s="8">
        <v>4</v>
      </c>
      <c r="F80" s="8">
        <v>3</v>
      </c>
      <c r="G80" s="4">
        <f t="shared" si="4"/>
        <v>-3</v>
      </c>
      <c r="H80" s="5">
        <f t="shared" si="5"/>
        <v>0</v>
      </c>
      <c r="I80" s="5">
        <f t="shared" si="6"/>
        <v>5.0847457627118651</v>
      </c>
      <c r="J80" s="5">
        <f t="shared" si="7"/>
        <v>-5.0847457627118651</v>
      </c>
    </row>
    <row r="81" spans="1:10" ht="12" customHeight="1" x14ac:dyDescent="0.25">
      <c r="A81" s="7" t="s">
        <v>91</v>
      </c>
      <c r="B81" s="8">
        <v>52</v>
      </c>
      <c r="C81" s="8">
        <v>52</v>
      </c>
      <c r="D81" s="8">
        <v>0</v>
      </c>
      <c r="E81" s="8">
        <v>5</v>
      </c>
      <c r="F81" s="8">
        <v>4</v>
      </c>
      <c r="G81" s="4">
        <f t="shared" si="4"/>
        <v>-4</v>
      </c>
      <c r="H81" s="5">
        <f t="shared" si="5"/>
        <v>0</v>
      </c>
      <c r="I81" s="5">
        <f t="shared" si="6"/>
        <v>7.1428571428571423</v>
      </c>
      <c r="J81" s="5">
        <f t="shared" si="7"/>
        <v>-7.1428571428571423</v>
      </c>
    </row>
    <row r="82" spans="1:10" ht="12" customHeight="1" x14ac:dyDescent="0.25">
      <c r="A82" s="7" t="s">
        <v>92</v>
      </c>
      <c r="B82" s="8">
        <v>29</v>
      </c>
      <c r="C82" s="8">
        <v>29</v>
      </c>
      <c r="D82" s="8">
        <v>0</v>
      </c>
      <c r="E82" s="8">
        <v>2</v>
      </c>
      <c r="F82" s="8">
        <v>2</v>
      </c>
      <c r="G82" s="4">
        <f t="shared" si="4"/>
        <v>-2</v>
      </c>
      <c r="H82" s="5">
        <f t="shared" si="5"/>
        <v>0</v>
      </c>
      <c r="I82" s="5">
        <f t="shared" si="6"/>
        <v>6.4516129032258061</v>
      </c>
      <c r="J82" s="5">
        <f t="shared" si="7"/>
        <v>-6.4516129032258061</v>
      </c>
    </row>
    <row r="83" spans="1:10" ht="12" customHeight="1" x14ac:dyDescent="0.25">
      <c r="A83" s="7" t="s">
        <v>93</v>
      </c>
      <c r="B83" s="8">
        <v>146</v>
      </c>
      <c r="C83" s="8">
        <v>146</v>
      </c>
      <c r="D83" s="8">
        <v>15</v>
      </c>
      <c r="E83" s="8">
        <v>14</v>
      </c>
      <c r="F83" s="8">
        <v>13</v>
      </c>
      <c r="G83" s="4">
        <f t="shared" si="4"/>
        <v>2</v>
      </c>
      <c r="H83" s="5">
        <f t="shared" si="5"/>
        <v>10.416666666666668</v>
      </c>
      <c r="I83" s="5">
        <f t="shared" si="6"/>
        <v>9.0277777777777768</v>
      </c>
      <c r="J83" s="5">
        <f t="shared" si="7"/>
        <v>1.3888888888888888</v>
      </c>
    </row>
    <row r="84" spans="1:10" ht="12" customHeight="1" x14ac:dyDescent="0.25">
      <c r="A84" s="7" t="s">
        <v>94</v>
      </c>
      <c r="B84" s="8">
        <v>19</v>
      </c>
      <c r="C84" s="8">
        <v>19</v>
      </c>
      <c r="D84" s="8">
        <v>0</v>
      </c>
      <c r="E84" s="8">
        <v>1</v>
      </c>
      <c r="F84" s="8">
        <v>1</v>
      </c>
      <c r="G84" s="4">
        <f t="shared" si="4"/>
        <v>-1</v>
      </c>
      <c r="H84" s="5">
        <f t="shared" si="5"/>
        <v>0</v>
      </c>
      <c r="I84" s="5">
        <f t="shared" si="6"/>
        <v>5</v>
      </c>
      <c r="J84" s="5">
        <f t="shared" si="7"/>
        <v>-5</v>
      </c>
    </row>
    <row r="85" spans="1:10" ht="12" customHeight="1" x14ac:dyDescent="0.25">
      <c r="A85" s="7" t="s">
        <v>95</v>
      </c>
      <c r="B85" s="8">
        <v>42</v>
      </c>
      <c r="C85" s="8">
        <v>42</v>
      </c>
      <c r="D85" s="8">
        <v>1</v>
      </c>
      <c r="E85" s="8">
        <v>5</v>
      </c>
      <c r="F85" s="8">
        <v>5</v>
      </c>
      <c r="G85" s="4">
        <f t="shared" si="4"/>
        <v>-4</v>
      </c>
      <c r="H85" s="5">
        <f t="shared" si="5"/>
        <v>2.1739130434782608</v>
      </c>
      <c r="I85" s="5">
        <f t="shared" si="6"/>
        <v>10.869565217391305</v>
      </c>
      <c r="J85" s="5">
        <f t="shared" si="7"/>
        <v>-8.695652173913043</v>
      </c>
    </row>
    <row r="86" spans="1:10" ht="12" customHeight="1" x14ac:dyDescent="0.25">
      <c r="A86" s="7" t="s">
        <v>96</v>
      </c>
      <c r="B86" s="8">
        <v>21</v>
      </c>
      <c r="C86" s="8">
        <v>21</v>
      </c>
      <c r="D86" s="8">
        <v>2</v>
      </c>
      <c r="E86" s="8">
        <v>1</v>
      </c>
      <c r="F86" s="8">
        <v>1</v>
      </c>
      <c r="G86" s="4">
        <f t="shared" si="4"/>
        <v>1</v>
      </c>
      <c r="H86" s="5">
        <f t="shared" si="5"/>
        <v>10</v>
      </c>
      <c r="I86" s="5">
        <f t="shared" si="6"/>
        <v>5</v>
      </c>
      <c r="J86" s="5">
        <f t="shared" si="7"/>
        <v>5</v>
      </c>
    </row>
    <row r="87" spans="1:10" ht="12" customHeight="1" x14ac:dyDescent="0.25">
      <c r="A87" s="7" t="s">
        <v>97</v>
      </c>
      <c r="B87" s="8">
        <v>115</v>
      </c>
      <c r="C87" s="8">
        <v>114</v>
      </c>
      <c r="D87" s="8">
        <v>4</v>
      </c>
      <c r="E87" s="8">
        <v>6</v>
      </c>
      <c r="F87" s="8">
        <v>6</v>
      </c>
      <c r="G87" s="4">
        <f t="shared" si="4"/>
        <v>-2</v>
      </c>
      <c r="H87" s="5">
        <f t="shared" si="5"/>
        <v>3.4188034188034191</v>
      </c>
      <c r="I87" s="5">
        <f t="shared" si="6"/>
        <v>5.1282051282051277</v>
      </c>
      <c r="J87" s="5">
        <f t="shared" si="7"/>
        <v>-1.7094017094017095</v>
      </c>
    </row>
    <row r="88" spans="1:10" ht="12" customHeight="1" x14ac:dyDescent="0.25">
      <c r="A88" s="7" t="s">
        <v>98</v>
      </c>
      <c r="B88" s="8">
        <v>109</v>
      </c>
      <c r="C88" s="8">
        <v>109</v>
      </c>
      <c r="D88" s="8">
        <v>9</v>
      </c>
      <c r="E88" s="8">
        <v>14</v>
      </c>
      <c r="F88" s="8">
        <v>14</v>
      </c>
      <c r="G88" s="4">
        <f t="shared" si="4"/>
        <v>-5</v>
      </c>
      <c r="H88" s="5">
        <f t="shared" si="5"/>
        <v>7.8947368421052628</v>
      </c>
      <c r="I88" s="5">
        <f t="shared" si="6"/>
        <v>12.280701754385964</v>
      </c>
      <c r="J88" s="5">
        <f t="shared" si="7"/>
        <v>-4.3859649122807012</v>
      </c>
    </row>
    <row r="89" spans="1:10" ht="12" customHeight="1" x14ac:dyDescent="0.25">
      <c r="A89" s="7" t="s">
        <v>99</v>
      </c>
      <c r="B89" s="8">
        <v>143</v>
      </c>
      <c r="C89" s="8">
        <v>143</v>
      </c>
      <c r="D89" s="8">
        <v>12</v>
      </c>
      <c r="E89" s="8">
        <v>10</v>
      </c>
      <c r="F89" s="8">
        <v>10</v>
      </c>
      <c r="G89" s="4">
        <f t="shared" si="4"/>
        <v>2</v>
      </c>
      <c r="H89" s="5">
        <f t="shared" si="5"/>
        <v>8.5106382978723403</v>
      </c>
      <c r="I89" s="5">
        <f t="shared" si="6"/>
        <v>7.0921985815602842</v>
      </c>
      <c r="J89" s="5">
        <f t="shared" si="7"/>
        <v>1.4184397163120568</v>
      </c>
    </row>
    <row r="90" spans="1:10" ht="12" customHeight="1" x14ac:dyDescent="0.25">
      <c r="A90" s="7" t="s">
        <v>100</v>
      </c>
      <c r="B90" s="8">
        <v>41</v>
      </c>
      <c r="C90" s="8">
        <v>41</v>
      </c>
      <c r="D90" s="8">
        <v>3</v>
      </c>
      <c r="E90" s="8">
        <v>5</v>
      </c>
      <c r="F90" s="8">
        <v>5</v>
      </c>
      <c r="G90" s="4">
        <f t="shared" si="4"/>
        <v>-2</v>
      </c>
      <c r="H90" s="5">
        <f t="shared" si="5"/>
        <v>6.9767441860465116</v>
      </c>
      <c r="I90" s="5">
        <f t="shared" si="6"/>
        <v>11.627906976744185</v>
      </c>
      <c r="J90" s="5">
        <f t="shared" si="7"/>
        <v>-4.6511627906976747</v>
      </c>
    </row>
    <row r="91" spans="1:10" ht="12" customHeight="1" x14ac:dyDescent="0.25">
      <c r="A91" s="7" t="s">
        <v>101</v>
      </c>
      <c r="B91" s="8">
        <v>119</v>
      </c>
      <c r="C91" s="8">
        <v>118</v>
      </c>
      <c r="D91" s="8">
        <v>7</v>
      </c>
      <c r="E91" s="8">
        <v>17</v>
      </c>
      <c r="F91" s="8">
        <v>15</v>
      </c>
      <c r="G91" s="4">
        <f t="shared" si="4"/>
        <v>-8</v>
      </c>
      <c r="H91" s="5">
        <f t="shared" si="5"/>
        <v>5.5118110236220472</v>
      </c>
      <c r="I91" s="5">
        <f t="shared" si="6"/>
        <v>11.811023622047244</v>
      </c>
      <c r="J91" s="5">
        <f t="shared" si="7"/>
        <v>-6.2992125984251963</v>
      </c>
    </row>
    <row r="92" spans="1:10" ht="12" customHeight="1" x14ac:dyDescent="0.25">
      <c r="A92" s="7" t="s">
        <v>102</v>
      </c>
      <c r="B92" s="8">
        <v>160</v>
      </c>
      <c r="C92" s="8">
        <v>160</v>
      </c>
      <c r="D92" s="8">
        <v>8</v>
      </c>
      <c r="E92" s="8">
        <v>14</v>
      </c>
      <c r="F92" s="8">
        <v>14</v>
      </c>
      <c r="G92" s="4">
        <f t="shared" si="4"/>
        <v>-6</v>
      </c>
      <c r="H92" s="5">
        <f t="shared" si="5"/>
        <v>4.8192771084337354</v>
      </c>
      <c r="I92" s="5">
        <f t="shared" si="6"/>
        <v>8.4337349397590362</v>
      </c>
      <c r="J92" s="5">
        <f t="shared" si="7"/>
        <v>-3.6144578313253009</v>
      </c>
    </row>
    <row r="93" spans="1:10" ht="12" customHeight="1" x14ac:dyDescent="0.25">
      <c r="A93" s="7" t="s">
        <v>103</v>
      </c>
      <c r="B93" s="8">
        <v>57</v>
      </c>
      <c r="C93" s="8">
        <v>57</v>
      </c>
      <c r="D93" s="8">
        <v>4</v>
      </c>
      <c r="E93" s="8">
        <v>10</v>
      </c>
      <c r="F93" s="8">
        <v>10</v>
      </c>
      <c r="G93" s="4">
        <f t="shared" si="4"/>
        <v>-6</v>
      </c>
      <c r="H93" s="5">
        <f t="shared" si="5"/>
        <v>6.3492063492063489</v>
      </c>
      <c r="I93" s="5">
        <f t="shared" si="6"/>
        <v>15.873015873015872</v>
      </c>
      <c r="J93" s="5">
        <f t="shared" si="7"/>
        <v>-9.5238095238095237</v>
      </c>
    </row>
    <row r="94" spans="1:10" ht="12" customHeight="1" x14ac:dyDescent="0.25">
      <c r="A94" s="7" t="s">
        <v>104</v>
      </c>
      <c r="B94" s="8">
        <v>119</v>
      </c>
      <c r="C94" s="8">
        <v>119</v>
      </c>
      <c r="D94" s="8">
        <v>8</v>
      </c>
      <c r="E94" s="8">
        <v>13</v>
      </c>
      <c r="F94" s="8">
        <v>12</v>
      </c>
      <c r="G94" s="4">
        <f t="shared" si="4"/>
        <v>-4</v>
      </c>
      <c r="H94" s="5">
        <f t="shared" si="5"/>
        <v>6.5040650406504072</v>
      </c>
      <c r="I94" s="5">
        <f t="shared" si="6"/>
        <v>9.7560975609756095</v>
      </c>
      <c r="J94" s="5">
        <f t="shared" si="7"/>
        <v>-3.2520325203252036</v>
      </c>
    </row>
    <row r="95" spans="1:10" ht="12" customHeight="1" x14ac:dyDescent="0.25">
      <c r="A95" s="7" t="s">
        <v>105</v>
      </c>
      <c r="B95" s="8">
        <v>58</v>
      </c>
      <c r="C95" s="8">
        <v>58</v>
      </c>
      <c r="D95" s="8">
        <v>4</v>
      </c>
      <c r="E95" s="8">
        <v>7</v>
      </c>
      <c r="F95" s="8">
        <v>7</v>
      </c>
      <c r="G95" s="4">
        <f t="shared" si="4"/>
        <v>-3</v>
      </c>
      <c r="H95" s="5">
        <f t="shared" si="5"/>
        <v>6.557377049180328</v>
      </c>
      <c r="I95" s="5">
        <f t="shared" si="6"/>
        <v>11.475409836065573</v>
      </c>
      <c r="J95" s="5">
        <f t="shared" si="7"/>
        <v>-4.918032786885246</v>
      </c>
    </row>
    <row r="96" spans="1:10" ht="12" customHeight="1" x14ac:dyDescent="0.25">
      <c r="A96" s="7" t="s">
        <v>106</v>
      </c>
      <c r="B96" s="8">
        <v>144</v>
      </c>
      <c r="C96" s="8">
        <v>144</v>
      </c>
      <c r="D96" s="8">
        <v>11</v>
      </c>
      <c r="E96" s="8">
        <v>8</v>
      </c>
      <c r="F96" s="8">
        <v>8</v>
      </c>
      <c r="G96" s="4">
        <f t="shared" si="4"/>
        <v>3</v>
      </c>
      <c r="H96" s="5">
        <f t="shared" si="5"/>
        <v>7.8014184397163122</v>
      </c>
      <c r="I96" s="5">
        <f t="shared" si="6"/>
        <v>5.6737588652482271</v>
      </c>
      <c r="J96" s="5">
        <f t="shared" si="7"/>
        <v>2.1276595744680851</v>
      </c>
    </row>
    <row r="97" spans="1:10" ht="12" customHeight="1" x14ac:dyDescent="0.25">
      <c r="A97" s="7" t="s">
        <v>107</v>
      </c>
      <c r="B97" s="8">
        <v>77</v>
      </c>
      <c r="C97" s="8">
        <v>75</v>
      </c>
      <c r="D97" s="8">
        <v>2</v>
      </c>
      <c r="E97" s="8">
        <v>9</v>
      </c>
      <c r="F97" s="8">
        <v>9</v>
      </c>
      <c r="G97" s="4">
        <f t="shared" si="4"/>
        <v>-7</v>
      </c>
      <c r="H97" s="5">
        <f t="shared" si="5"/>
        <v>2.3809523809523809</v>
      </c>
      <c r="I97" s="5">
        <f t="shared" si="6"/>
        <v>10.714285714285714</v>
      </c>
      <c r="J97" s="5">
        <f t="shared" si="7"/>
        <v>-8.3333333333333321</v>
      </c>
    </row>
    <row r="98" spans="1:10" ht="12" customHeight="1" x14ac:dyDescent="0.25">
      <c r="A98" s="7" t="s">
        <v>108</v>
      </c>
      <c r="B98" s="8">
        <v>13</v>
      </c>
      <c r="C98" s="8">
        <v>13</v>
      </c>
      <c r="D98" s="8">
        <v>0</v>
      </c>
      <c r="E98" s="8">
        <v>0</v>
      </c>
      <c r="F98" s="8">
        <v>0</v>
      </c>
      <c r="G98" s="4">
        <f t="shared" si="4"/>
        <v>0</v>
      </c>
      <c r="H98" s="5">
        <f t="shared" si="5"/>
        <v>0</v>
      </c>
      <c r="I98" s="5">
        <f t="shared" si="6"/>
        <v>0</v>
      </c>
      <c r="J98" s="5">
        <f t="shared" si="7"/>
        <v>0</v>
      </c>
    </row>
    <row r="99" spans="1:10" ht="12" customHeight="1" x14ac:dyDescent="0.25">
      <c r="A99" s="7" t="s">
        <v>109</v>
      </c>
      <c r="B99" s="8">
        <v>6</v>
      </c>
      <c r="C99" s="8">
        <v>6</v>
      </c>
      <c r="D99" s="8">
        <v>0</v>
      </c>
      <c r="E99" s="8">
        <v>1</v>
      </c>
      <c r="F99" s="8">
        <v>1</v>
      </c>
      <c r="G99" s="4">
        <f t="shared" si="4"/>
        <v>-1</v>
      </c>
      <c r="H99" s="5">
        <f t="shared" si="5"/>
        <v>0</v>
      </c>
      <c r="I99" s="5">
        <f t="shared" si="6"/>
        <v>14.285714285714285</v>
      </c>
      <c r="J99" s="5">
        <f t="shared" si="7"/>
        <v>-14.285714285714285</v>
      </c>
    </row>
    <row r="100" spans="1:10" ht="12" customHeight="1" x14ac:dyDescent="0.25">
      <c r="A100" s="7" t="s">
        <v>110</v>
      </c>
      <c r="B100" s="8">
        <v>16</v>
      </c>
      <c r="C100" s="8">
        <v>16</v>
      </c>
      <c r="D100" s="8">
        <v>5</v>
      </c>
      <c r="E100" s="8">
        <v>4</v>
      </c>
      <c r="F100" s="8">
        <v>4</v>
      </c>
      <c r="G100" s="4">
        <f t="shared" si="4"/>
        <v>1</v>
      </c>
      <c r="H100" s="5">
        <f t="shared" si="5"/>
        <v>33.333333333333329</v>
      </c>
      <c r="I100" s="5">
        <f t="shared" si="6"/>
        <v>26.666666666666668</v>
      </c>
      <c r="J100" s="5">
        <f t="shared" si="7"/>
        <v>6.666666666666667</v>
      </c>
    </row>
    <row r="101" spans="1:10" ht="12" customHeight="1" x14ac:dyDescent="0.25">
      <c r="A101" s="10" t="s">
        <v>111</v>
      </c>
      <c r="B101" s="11">
        <v>31</v>
      </c>
      <c r="C101" s="11">
        <v>31</v>
      </c>
      <c r="D101" s="11">
        <v>4</v>
      </c>
      <c r="E101" s="11">
        <v>8</v>
      </c>
      <c r="F101" s="11">
        <v>7</v>
      </c>
      <c r="G101" s="12">
        <f t="shared" si="4"/>
        <v>-3</v>
      </c>
      <c r="H101" s="13">
        <f t="shared" si="5"/>
        <v>11.76470588235294</v>
      </c>
      <c r="I101" s="13">
        <f t="shared" si="6"/>
        <v>20.588235294117645</v>
      </c>
      <c r="J101" s="13">
        <f t="shared" si="7"/>
        <v>-8.8235294117647065</v>
      </c>
    </row>
    <row r="102" spans="1:10" ht="12" customHeight="1" x14ac:dyDescent="0.25">
      <c r="A102" s="14" t="s">
        <v>13</v>
      </c>
      <c r="B102" s="15">
        <v>6807</v>
      </c>
      <c r="C102" s="15">
        <v>6767</v>
      </c>
      <c r="D102" s="15">
        <v>479</v>
      </c>
      <c r="E102" s="15">
        <v>649</v>
      </c>
      <c r="F102" s="15">
        <v>613</v>
      </c>
      <c r="G102" s="16">
        <f t="shared" si="4"/>
        <v>-134</v>
      </c>
      <c r="H102" s="17">
        <f t="shared" si="5"/>
        <v>6.9010229073620515</v>
      </c>
      <c r="I102" s="17">
        <f t="shared" si="6"/>
        <v>8.8315804639100985</v>
      </c>
      <c r="J102" s="17">
        <f t="shared" si="7"/>
        <v>-1.9305575565480477</v>
      </c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18" t="s">
        <v>114</v>
      </c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18" t="s">
        <v>115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>
      <selection sqref="A1:J1"/>
    </sheetView>
  </sheetViews>
  <sheetFormatPr defaultRowHeight="15" x14ac:dyDescent="0.25"/>
  <cols>
    <col min="1" max="1" width="16.140625" style="2" customWidth="1"/>
    <col min="2" max="2" width="7.5703125" style="2" customWidth="1"/>
    <col min="3" max="3" width="6.28515625" style="2" customWidth="1"/>
    <col min="4" max="4" width="6.85546875" style="2" customWidth="1"/>
    <col min="5" max="5" width="7.5703125" style="2" customWidth="1"/>
    <col min="6" max="6" width="9.140625" style="2" customWidth="1"/>
    <col min="7" max="7" width="6" style="2" customWidth="1"/>
    <col min="8" max="8" width="7.140625" style="2" customWidth="1"/>
    <col min="9" max="9" width="7.28515625" style="2" customWidth="1"/>
    <col min="10" max="10" width="6.855468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45" customHeight="1" x14ac:dyDescent="0.25">
      <c r="A1" s="33" t="s">
        <v>147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3.7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5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13</v>
      </c>
      <c r="C5" s="8">
        <v>13</v>
      </c>
      <c r="D5" s="8">
        <v>0</v>
      </c>
      <c r="E5" s="8">
        <v>0</v>
      </c>
      <c r="F5" s="8">
        <v>0</v>
      </c>
      <c r="G5" s="4">
        <f t="shared" ref="G5:G68" si="0">D5-F5</f>
        <v>0</v>
      </c>
      <c r="H5" s="5">
        <f t="shared" ref="H5:H68" si="1">D5/(B5-D5+F5)*100</f>
        <v>0</v>
      </c>
      <c r="I5" s="5">
        <f t="shared" ref="I5:I68" si="2">F5/(B5-D5+F5)*100</f>
        <v>0</v>
      </c>
      <c r="J5" s="5">
        <f t="shared" ref="J5:J68" si="3">G5/(B5-D5+F5)*100</f>
        <v>0</v>
      </c>
    </row>
    <row r="6" spans="1:10" ht="12" customHeight="1" x14ac:dyDescent="0.25">
      <c r="A6" s="7" t="s">
        <v>16</v>
      </c>
      <c r="B6" s="8">
        <v>18</v>
      </c>
      <c r="C6" s="8">
        <v>18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17</v>
      </c>
      <c r="B7" s="8">
        <v>8</v>
      </c>
      <c r="C7" s="8">
        <v>8</v>
      </c>
      <c r="D7" s="8">
        <v>1</v>
      </c>
      <c r="E7" s="8">
        <v>0</v>
      </c>
      <c r="F7" s="8">
        <v>0</v>
      </c>
      <c r="G7" s="4">
        <f t="shared" si="0"/>
        <v>1</v>
      </c>
      <c r="H7" s="5">
        <f t="shared" si="1"/>
        <v>14.285714285714285</v>
      </c>
      <c r="I7" s="5">
        <f t="shared" si="2"/>
        <v>0</v>
      </c>
      <c r="J7" s="5">
        <f t="shared" si="3"/>
        <v>14.285714285714285</v>
      </c>
    </row>
    <row r="8" spans="1:10" ht="12" customHeight="1" x14ac:dyDescent="0.25">
      <c r="A8" s="7" t="s">
        <v>18</v>
      </c>
      <c r="B8" s="8">
        <v>14</v>
      </c>
      <c r="C8" s="8">
        <v>14</v>
      </c>
      <c r="D8" s="8">
        <v>1</v>
      </c>
      <c r="E8" s="8">
        <v>1</v>
      </c>
      <c r="F8" s="8">
        <v>1</v>
      </c>
      <c r="G8" s="4">
        <f t="shared" si="0"/>
        <v>0</v>
      </c>
      <c r="H8" s="5">
        <f t="shared" si="1"/>
        <v>7.1428571428571423</v>
      </c>
      <c r="I8" s="5">
        <f t="shared" si="2"/>
        <v>7.1428571428571423</v>
      </c>
      <c r="J8" s="5">
        <f t="shared" si="3"/>
        <v>0</v>
      </c>
    </row>
    <row r="9" spans="1:10" ht="12" customHeight="1" x14ac:dyDescent="0.25">
      <c r="A9" s="7" t="s">
        <v>19</v>
      </c>
      <c r="B9" s="8">
        <v>7</v>
      </c>
      <c r="C9" s="8">
        <v>7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20</v>
      </c>
      <c r="B10" s="8">
        <v>24</v>
      </c>
      <c r="C10" s="8">
        <v>24</v>
      </c>
      <c r="D10" s="8">
        <v>1</v>
      </c>
      <c r="E10" s="8">
        <v>0</v>
      </c>
      <c r="F10" s="8">
        <v>0</v>
      </c>
      <c r="G10" s="4">
        <f t="shared" si="0"/>
        <v>1</v>
      </c>
      <c r="H10" s="5">
        <f t="shared" si="1"/>
        <v>4.3478260869565215</v>
      </c>
      <c r="I10" s="5">
        <f t="shared" si="2"/>
        <v>0</v>
      </c>
      <c r="J10" s="5">
        <f t="shared" si="3"/>
        <v>4.3478260869565215</v>
      </c>
    </row>
    <row r="11" spans="1:10" ht="12" customHeight="1" x14ac:dyDescent="0.25">
      <c r="A11" s="7" t="s">
        <v>21</v>
      </c>
      <c r="B11" s="8">
        <v>10</v>
      </c>
      <c r="C11" s="8">
        <v>10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22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23</v>
      </c>
      <c r="B13" s="8">
        <v>2</v>
      </c>
      <c r="C13" s="8">
        <v>2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24</v>
      </c>
      <c r="B14" s="8">
        <v>17</v>
      </c>
      <c r="C14" s="8">
        <v>17</v>
      </c>
      <c r="D14" s="8">
        <v>1</v>
      </c>
      <c r="E14" s="8">
        <v>2</v>
      </c>
      <c r="F14" s="8">
        <v>2</v>
      </c>
      <c r="G14" s="4">
        <f t="shared" si="0"/>
        <v>-1</v>
      </c>
      <c r="H14" s="5">
        <f t="shared" si="1"/>
        <v>5.5555555555555554</v>
      </c>
      <c r="I14" s="5">
        <f t="shared" si="2"/>
        <v>11.111111111111111</v>
      </c>
      <c r="J14" s="5">
        <f t="shared" si="3"/>
        <v>-5.5555555555555554</v>
      </c>
    </row>
    <row r="15" spans="1:10" ht="12" customHeight="1" x14ac:dyDescent="0.25">
      <c r="A15" s="7" t="s">
        <v>25</v>
      </c>
      <c r="B15" s="8">
        <v>20</v>
      </c>
      <c r="C15" s="8">
        <v>20</v>
      </c>
      <c r="D15" s="8">
        <v>0</v>
      </c>
      <c r="E15" s="8">
        <v>1</v>
      </c>
      <c r="F15" s="8">
        <v>1</v>
      </c>
      <c r="G15" s="4">
        <f t="shared" si="0"/>
        <v>-1</v>
      </c>
      <c r="H15" s="5">
        <f t="shared" si="1"/>
        <v>0</v>
      </c>
      <c r="I15" s="5">
        <f t="shared" si="2"/>
        <v>4.7619047619047619</v>
      </c>
      <c r="J15" s="5">
        <f t="shared" si="3"/>
        <v>-4.7619047619047619</v>
      </c>
    </row>
    <row r="16" spans="1:10" ht="12" customHeight="1" x14ac:dyDescent="0.25">
      <c r="A16" s="7" t="s">
        <v>26</v>
      </c>
      <c r="B16" s="8">
        <v>3</v>
      </c>
      <c r="C16" s="8">
        <v>3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27</v>
      </c>
      <c r="B17" s="8">
        <v>8</v>
      </c>
      <c r="C17" s="8">
        <v>8</v>
      </c>
      <c r="D17" s="8">
        <v>0</v>
      </c>
      <c r="E17" s="8">
        <v>1</v>
      </c>
      <c r="F17" s="8">
        <v>1</v>
      </c>
      <c r="G17" s="4">
        <f t="shared" si="0"/>
        <v>-1</v>
      </c>
      <c r="H17" s="5">
        <f t="shared" si="1"/>
        <v>0</v>
      </c>
      <c r="I17" s="5">
        <f t="shared" si="2"/>
        <v>11.111111111111111</v>
      </c>
      <c r="J17" s="5">
        <f t="shared" si="3"/>
        <v>-11.111111111111111</v>
      </c>
    </row>
    <row r="18" spans="1:10" ht="12" customHeight="1" x14ac:dyDescent="0.25">
      <c r="A18" s="7" t="s">
        <v>28</v>
      </c>
      <c r="B18" s="8">
        <v>26</v>
      </c>
      <c r="C18" s="8">
        <v>26</v>
      </c>
      <c r="D18" s="8">
        <v>1</v>
      </c>
      <c r="E18" s="8">
        <v>3</v>
      </c>
      <c r="F18" s="8">
        <v>3</v>
      </c>
      <c r="G18" s="4">
        <f t="shared" si="0"/>
        <v>-2</v>
      </c>
      <c r="H18" s="5">
        <f t="shared" si="1"/>
        <v>3.5714285714285712</v>
      </c>
      <c r="I18" s="5">
        <f t="shared" si="2"/>
        <v>10.714285714285714</v>
      </c>
      <c r="J18" s="5">
        <f t="shared" si="3"/>
        <v>-7.1428571428571423</v>
      </c>
    </row>
    <row r="19" spans="1:10" ht="12" customHeight="1" x14ac:dyDescent="0.25">
      <c r="A19" s="7" t="s">
        <v>29</v>
      </c>
      <c r="B19" s="8">
        <v>9</v>
      </c>
      <c r="C19" s="8">
        <v>9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30</v>
      </c>
      <c r="B20" s="8">
        <v>46</v>
      </c>
      <c r="C20" s="8">
        <v>46</v>
      </c>
      <c r="D20" s="8">
        <v>1</v>
      </c>
      <c r="E20" s="8">
        <v>5</v>
      </c>
      <c r="F20" s="8">
        <v>5</v>
      </c>
      <c r="G20" s="4">
        <f t="shared" si="0"/>
        <v>-4</v>
      </c>
      <c r="H20" s="5">
        <f t="shared" si="1"/>
        <v>2</v>
      </c>
      <c r="I20" s="5">
        <f t="shared" si="2"/>
        <v>10</v>
      </c>
      <c r="J20" s="5">
        <f t="shared" si="3"/>
        <v>-8</v>
      </c>
    </row>
    <row r="21" spans="1:10" ht="12" customHeight="1" x14ac:dyDescent="0.25">
      <c r="A21" s="7" t="s">
        <v>31</v>
      </c>
      <c r="B21" s="8">
        <v>10</v>
      </c>
      <c r="C21" s="8">
        <v>10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32</v>
      </c>
      <c r="B22" s="8">
        <v>6</v>
      </c>
      <c r="C22" s="8">
        <v>6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33</v>
      </c>
      <c r="B23" s="8">
        <v>6</v>
      </c>
      <c r="C23" s="8">
        <v>6</v>
      </c>
      <c r="D23" s="8">
        <v>0</v>
      </c>
      <c r="E23" s="8">
        <v>0</v>
      </c>
      <c r="F23" s="8">
        <v>0</v>
      </c>
      <c r="G23" s="4">
        <f t="shared" si="0"/>
        <v>0</v>
      </c>
      <c r="H23" s="5">
        <f t="shared" si="1"/>
        <v>0</v>
      </c>
      <c r="I23" s="5">
        <f t="shared" si="2"/>
        <v>0</v>
      </c>
      <c r="J23" s="5">
        <f t="shared" si="3"/>
        <v>0</v>
      </c>
    </row>
    <row r="24" spans="1:10" ht="12" customHeight="1" x14ac:dyDescent="0.25">
      <c r="A24" s="7" t="s">
        <v>34</v>
      </c>
      <c r="B24" s="8">
        <v>37</v>
      </c>
      <c r="C24" s="8">
        <v>37</v>
      </c>
      <c r="D24" s="8">
        <v>1</v>
      </c>
      <c r="E24" s="8">
        <v>1</v>
      </c>
      <c r="F24" s="8">
        <v>1</v>
      </c>
      <c r="G24" s="4">
        <f t="shared" si="0"/>
        <v>0</v>
      </c>
      <c r="H24" s="5">
        <f t="shared" si="1"/>
        <v>2.7027027027027026</v>
      </c>
      <c r="I24" s="5">
        <f t="shared" si="2"/>
        <v>2.7027027027027026</v>
      </c>
      <c r="J24" s="5">
        <f t="shared" si="3"/>
        <v>0</v>
      </c>
    </row>
    <row r="25" spans="1:10" ht="12" customHeight="1" x14ac:dyDescent="0.25">
      <c r="A25" s="7" t="s">
        <v>35</v>
      </c>
      <c r="B25" s="8">
        <v>14</v>
      </c>
      <c r="C25" s="8">
        <v>14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25">
      <c r="A26" s="7" t="s">
        <v>36</v>
      </c>
      <c r="B26" s="8">
        <v>47</v>
      </c>
      <c r="C26" s="8">
        <v>46</v>
      </c>
      <c r="D26" s="8">
        <v>1</v>
      </c>
      <c r="E26" s="8">
        <v>2</v>
      </c>
      <c r="F26" s="8">
        <v>2</v>
      </c>
      <c r="G26" s="4">
        <f t="shared" si="0"/>
        <v>-1</v>
      </c>
      <c r="H26" s="5">
        <f t="shared" si="1"/>
        <v>2.083333333333333</v>
      </c>
      <c r="I26" s="5">
        <f t="shared" si="2"/>
        <v>4.1666666666666661</v>
      </c>
      <c r="J26" s="5">
        <f t="shared" si="3"/>
        <v>-2.083333333333333</v>
      </c>
    </row>
    <row r="27" spans="1:10" ht="12" customHeight="1" x14ac:dyDescent="0.25">
      <c r="A27" s="7" t="s">
        <v>37</v>
      </c>
      <c r="B27" s="8">
        <v>11</v>
      </c>
      <c r="C27" s="8">
        <v>11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25">
      <c r="A28" s="7" t="s">
        <v>38</v>
      </c>
      <c r="B28" s="8">
        <v>16</v>
      </c>
      <c r="C28" s="8">
        <v>16</v>
      </c>
      <c r="D28" s="8">
        <v>1</v>
      </c>
      <c r="E28" s="8">
        <v>1</v>
      </c>
      <c r="F28" s="8">
        <v>1</v>
      </c>
      <c r="G28" s="4">
        <f t="shared" si="0"/>
        <v>0</v>
      </c>
      <c r="H28" s="5">
        <f t="shared" si="1"/>
        <v>6.25</v>
      </c>
      <c r="I28" s="5">
        <f t="shared" si="2"/>
        <v>6.25</v>
      </c>
      <c r="J28" s="5">
        <f t="shared" si="3"/>
        <v>0</v>
      </c>
    </row>
    <row r="29" spans="1:10" ht="12" customHeight="1" x14ac:dyDescent="0.25">
      <c r="A29" s="7" t="s">
        <v>39</v>
      </c>
      <c r="B29" s="8">
        <v>9</v>
      </c>
      <c r="C29" s="8">
        <v>9</v>
      </c>
      <c r="D29" s="8">
        <v>1</v>
      </c>
      <c r="E29" s="8">
        <v>1</v>
      </c>
      <c r="F29" s="8">
        <v>1</v>
      </c>
      <c r="G29" s="4">
        <f t="shared" si="0"/>
        <v>0</v>
      </c>
      <c r="H29" s="5">
        <f t="shared" si="1"/>
        <v>11.111111111111111</v>
      </c>
      <c r="I29" s="5">
        <f t="shared" si="2"/>
        <v>11.111111111111111</v>
      </c>
      <c r="J29" s="5">
        <f t="shared" si="3"/>
        <v>0</v>
      </c>
    </row>
    <row r="30" spans="1:10" ht="12" customHeight="1" x14ac:dyDescent="0.25">
      <c r="A30" s="7" t="s">
        <v>40</v>
      </c>
      <c r="B30" s="8">
        <v>25</v>
      </c>
      <c r="C30" s="8">
        <v>25</v>
      </c>
      <c r="D30" s="8">
        <v>1</v>
      </c>
      <c r="E30" s="8">
        <v>1</v>
      </c>
      <c r="F30" s="8">
        <v>1</v>
      </c>
      <c r="G30" s="4">
        <f t="shared" si="0"/>
        <v>0</v>
      </c>
      <c r="H30" s="5">
        <f t="shared" si="1"/>
        <v>4</v>
      </c>
      <c r="I30" s="5">
        <f t="shared" si="2"/>
        <v>4</v>
      </c>
      <c r="J30" s="5">
        <f t="shared" si="3"/>
        <v>0</v>
      </c>
    </row>
    <row r="31" spans="1:10" ht="12" customHeight="1" x14ac:dyDescent="0.25">
      <c r="A31" s="7" t="s">
        <v>41</v>
      </c>
      <c r="B31" s="8">
        <v>6</v>
      </c>
      <c r="C31" s="8">
        <v>6</v>
      </c>
      <c r="D31" s="8">
        <v>0</v>
      </c>
      <c r="E31" s="8">
        <v>0</v>
      </c>
      <c r="F31" s="8">
        <v>0</v>
      </c>
      <c r="G31" s="4">
        <f t="shared" si="0"/>
        <v>0</v>
      </c>
      <c r="H31" s="5">
        <f t="shared" si="1"/>
        <v>0</v>
      </c>
      <c r="I31" s="5">
        <f t="shared" si="2"/>
        <v>0</v>
      </c>
      <c r="J31" s="5">
        <f t="shared" si="3"/>
        <v>0</v>
      </c>
    </row>
    <row r="32" spans="1:10" ht="12" customHeight="1" x14ac:dyDescent="0.25">
      <c r="A32" s="7" t="s">
        <v>42</v>
      </c>
      <c r="B32" s="8">
        <v>16</v>
      </c>
      <c r="C32" s="8">
        <v>16</v>
      </c>
      <c r="D32" s="8">
        <v>0</v>
      </c>
      <c r="E32" s="8">
        <v>1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43</v>
      </c>
      <c r="B33" s="8">
        <v>66</v>
      </c>
      <c r="C33" s="8">
        <v>65</v>
      </c>
      <c r="D33" s="8">
        <v>1</v>
      </c>
      <c r="E33" s="8">
        <v>3</v>
      </c>
      <c r="F33" s="8">
        <v>2</v>
      </c>
      <c r="G33" s="4">
        <f t="shared" si="0"/>
        <v>-1</v>
      </c>
      <c r="H33" s="5">
        <f t="shared" si="1"/>
        <v>1.4925373134328357</v>
      </c>
      <c r="I33" s="5">
        <f t="shared" si="2"/>
        <v>2.9850746268656714</v>
      </c>
      <c r="J33" s="5">
        <f t="shared" si="3"/>
        <v>-1.4925373134328357</v>
      </c>
    </row>
    <row r="34" spans="1:10" ht="12" customHeight="1" x14ac:dyDescent="0.25">
      <c r="A34" s="7" t="s">
        <v>44</v>
      </c>
      <c r="B34" s="8">
        <v>34</v>
      </c>
      <c r="C34" s="8">
        <v>33</v>
      </c>
      <c r="D34" s="8">
        <v>2</v>
      </c>
      <c r="E34" s="8">
        <v>3</v>
      </c>
      <c r="F34" s="8">
        <v>3</v>
      </c>
      <c r="G34" s="4">
        <f t="shared" si="0"/>
        <v>-1</v>
      </c>
      <c r="H34" s="5">
        <f t="shared" si="1"/>
        <v>5.7142857142857144</v>
      </c>
      <c r="I34" s="5">
        <f t="shared" si="2"/>
        <v>8.5714285714285712</v>
      </c>
      <c r="J34" s="5">
        <f t="shared" si="3"/>
        <v>-2.8571428571428572</v>
      </c>
    </row>
    <row r="35" spans="1:10" ht="12" customHeight="1" x14ac:dyDescent="0.25">
      <c r="A35" s="7" t="s">
        <v>45</v>
      </c>
      <c r="B35" s="8">
        <v>15</v>
      </c>
      <c r="C35" s="8">
        <v>15</v>
      </c>
      <c r="D35" s="8">
        <v>2</v>
      </c>
      <c r="E35" s="8">
        <v>1</v>
      </c>
      <c r="F35" s="8">
        <v>1</v>
      </c>
      <c r="G35" s="4">
        <f t="shared" si="0"/>
        <v>1</v>
      </c>
      <c r="H35" s="5">
        <f t="shared" si="1"/>
        <v>14.285714285714285</v>
      </c>
      <c r="I35" s="5">
        <f t="shared" si="2"/>
        <v>7.1428571428571423</v>
      </c>
      <c r="J35" s="5">
        <f t="shared" si="3"/>
        <v>7.1428571428571423</v>
      </c>
    </row>
    <row r="36" spans="1:10" ht="12" customHeight="1" x14ac:dyDescent="0.25">
      <c r="A36" s="7" t="s">
        <v>46</v>
      </c>
      <c r="B36" s="8">
        <v>3</v>
      </c>
      <c r="C36" s="8">
        <v>3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47</v>
      </c>
      <c r="B37" s="8">
        <v>7</v>
      </c>
      <c r="C37" s="8">
        <v>7</v>
      </c>
      <c r="D37" s="8">
        <v>0</v>
      </c>
      <c r="E37" s="8">
        <v>0</v>
      </c>
      <c r="F37" s="8">
        <v>0</v>
      </c>
      <c r="G37" s="4">
        <f t="shared" si="0"/>
        <v>0</v>
      </c>
      <c r="H37" s="5">
        <f t="shared" si="1"/>
        <v>0</v>
      </c>
      <c r="I37" s="5">
        <f t="shared" si="2"/>
        <v>0</v>
      </c>
      <c r="J37" s="5">
        <f t="shared" si="3"/>
        <v>0</v>
      </c>
    </row>
    <row r="38" spans="1:10" ht="12" customHeight="1" x14ac:dyDescent="0.25">
      <c r="A38" s="7" t="s">
        <v>48</v>
      </c>
      <c r="B38" s="8">
        <v>12</v>
      </c>
      <c r="C38" s="8">
        <v>12</v>
      </c>
      <c r="D38" s="8">
        <v>1</v>
      </c>
      <c r="E38" s="8">
        <v>1</v>
      </c>
      <c r="F38" s="8">
        <v>1</v>
      </c>
      <c r="G38" s="4">
        <f t="shared" si="0"/>
        <v>0</v>
      </c>
      <c r="H38" s="5">
        <f t="shared" si="1"/>
        <v>8.3333333333333321</v>
      </c>
      <c r="I38" s="5">
        <f t="shared" si="2"/>
        <v>8.3333333333333321</v>
      </c>
      <c r="J38" s="5">
        <f t="shared" si="3"/>
        <v>0</v>
      </c>
    </row>
    <row r="39" spans="1:10" ht="12" customHeight="1" x14ac:dyDescent="0.25">
      <c r="A39" s="7" t="s">
        <v>49</v>
      </c>
      <c r="B39" s="8">
        <v>147</v>
      </c>
      <c r="C39" s="8">
        <v>147</v>
      </c>
      <c r="D39" s="8">
        <v>3</v>
      </c>
      <c r="E39" s="8">
        <v>9</v>
      </c>
      <c r="F39" s="8">
        <v>7</v>
      </c>
      <c r="G39" s="4">
        <f t="shared" si="0"/>
        <v>-4</v>
      </c>
      <c r="H39" s="5">
        <f t="shared" si="1"/>
        <v>1.9867549668874174</v>
      </c>
      <c r="I39" s="5">
        <f t="shared" si="2"/>
        <v>4.6357615894039732</v>
      </c>
      <c r="J39" s="5">
        <f t="shared" si="3"/>
        <v>-2.6490066225165565</v>
      </c>
    </row>
    <row r="40" spans="1:10" ht="12" customHeight="1" x14ac:dyDescent="0.25">
      <c r="A40" s="7" t="s">
        <v>50</v>
      </c>
      <c r="B40" s="8">
        <v>20</v>
      </c>
      <c r="C40" s="8">
        <v>20</v>
      </c>
      <c r="D40" s="8">
        <v>0</v>
      </c>
      <c r="E40" s="8">
        <v>1</v>
      </c>
      <c r="F40" s="8">
        <v>1</v>
      </c>
      <c r="G40" s="4">
        <f t="shared" si="0"/>
        <v>-1</v>
      </c>
      <c r="H40" s="5">
        <f t="shared" si="1"/>
        <v>0</v>
      </c>
      <c r="I40" s="5">
        <f t="shared" si="2"/>
        <v>4.7619047619047619</v>
      </c>
      <c r="J40" s="5">
        <f t="shared" si="3"/>
        <v>-4.7619047619047619</v>
      </c>
    </row>
    <row r="41" spans="1:10" ht="12" customHeight="1" x14ac:dyDescent="0.25">
      <c r="A41" s="7" t="s">
        <v>51</v>
      </c>
      <c r="B41" s="8">
        <v>36</v>
      </c>
      <c r="C41" s="8">
        <v>36</v>
      </c>
      <c r="D41" s="8">
        <v>0</v>
      </c>
      <c r="E41" s="8">
        <v>1</v>
      </c>
      <c r="F41" s="8">
        <v>1</v>
      </c>
      <c r="G41" s="4">
        <f t="shared" si="0"/>
        <v>-1</v>
      </c>
      <c r="H41" s="5">
        <f t="shared" si="1"/>
        <v>0</v>
      </c>
      <c r="I41" s="5">
        <f t="shared" si="2"/>
        <v>2.7027027027027026</v>
      </c>
      <c r="J41" s="5">
        <f t="shared" si="3"/>
        <v>-2.7027027027027026</v>
      </c>
    </row>
    <row r="42" spans="1:10" ht="12" customHeight="1" x14ac:dyDescent="0.25">
      <c r="A42" s="7" t="s">
        <v>52</v>
      </c>
      <c r="B42" s="8">
        <v>16</v>
      </c>
      <c r="C42" s="8">
        <v>16</v>
      </c>
      <c r="D42" s="8">
        <v>0</v>
      </c>
      <c r="E42" s="8">
        <v>0</v>
      </c>
      <c r="F42" s="8">
        <v>0</v>
      </c>
      <c r="G42" s="4">
        <f t="shared" si="0"/>
        <v>0</v>
      </c>
      <c r="H42" s="5">
        <f t="shared" si="1"/>
        <v>0</v>
      </c>
      <c r="I42" s="5">
        <f t="shared" si="2"/>
        <v>0</v>
      </c>
      <c r="J42" s="5">
        <f t="shared" si="3"/>
        <v>0</v>
      </c>
    </row>
    <row r="43" spans="1:10" ht="12" customHeight="1" x14ac:dyDescent="0.25">
      <c r="A43" s="7" t="s">
        <v>53</v>
      </c>
      <c r="B43" s="8">
        <v>45</v>
      </c>
      <c r="C43" s="8">
        <v>45</v>
      </c>
      <c r="D43" s="8">
        <v>2</v>
      </c>
      <c r="E43" s="8">
        <v>2</v>
      </c>
      <c r="F43" s="8">
        <v>1</v>
      </c>
      <c r="G43" s="4">
        <f t="shared" si="0"/>
        <v>1</v>
      </c>
      <c r="H43" s="5">
        <f t="shared" si="1"/>
        <v>4.5454545454545459</v>
      </c>
      <c r="I43" s="5">
        <f t="shared" si="2"/>
        <v>2.2727272727272729</v>
      </c>
      <c r="J43" s="5">
        <f t="shared" si="3"/>
        <v>2.2727272727272729</v>
      </c>
    </row>
    <row r="44" spans="1:10" ht="12" customHeight="1" x14ac:dyDescent="0.25">
      <c r="A44" s="7" t="s">
        <v>54</v>
      </c>
      <c r="B44" s="8">
        <v>15</v>
      </c>
      <c r="C44" s="8">
        <v>15</v>
      </c>
      <c r="D44" s="8">
        <v>0</v>
      </c>
      <c r="E44" s="8">
        <v>1</v>
      </c>
      <c r="F44" s="8">
        <v>1</v>
      </c>
      <c r="G44" s="4">
        <f t="shared" si="0"/>
        <v>-1</v>
      </c>
      <c r="H44" s="5">
        <f t="shared" si="1"/>
        <v>0</v>
      </c>
      <c r="I44" s="5">
        <f t="shared" si="2"/>
        <v>6.25</v>
      </c>
      <c r="J44" s="5">
        <f t="shared" si="3"/>
        <v>-6.25</v>
      </c>
    </row>
    <row r="45" spans="1:10" ht="12" customHeight="1" x14ac:dyDescent="0.25">
      <c r="A45" s="7" t="s">
        <v>55</v>
      </c>
      <c r="B45" s="8">
        <v>2</v>
      </c>
      <c r="C45" s="8">
        <v>2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56</v>
      </c>
      <c r="B46" s="8">
        <v>18</v>
      </c>
      <c r="C46" s="8">
        <v>18</v>
      </c>
      <c r="D46" s="8">
        <v>1</v>
      </c>
      <c r="E46" s="8">
        <v>3</v>
      </c>
      <c r="F46" s="8">
        <v>3</v>
      </c>
      <c r="G46" s="4">
        <f t="shared" si="0"/>
        <v>-2</v>
      </c>
      <c r="H46" s="5">
        <f t="shared" si="1"/>
        <v>5</v>
      </c>
      <c r="I46" s="5">
        <f t="shared" si="2"/>
        <v>15</v>
      </c>
      <c r="J46" s="5">
        <f t="shared" si="3"/>
        <v>-10</v>
      </c>
    </row>
    <row r="47" spans="1:10" ht="12" customHeight="1" x14ac:dyDescent="0.25">
      <c r="A47" s="7" t="s">
        <v>57</v>
      </c>
      <c r="B47" s="8">
        <v>11</v>
      </c>
      <c r="C47" s="8">
        <v>11</v>
      </c>
      <c r="D47" s="8">
        <v>0</v>
      </c>
      <c r="E47" s="8">
        <v>0</v>
      </c>
      <c r="F47" s="8">
        <v>0</v>
      </c>
      <c r="G47" s="4">
        <f t="shared" si="0"/>
        <v>0</v>
      </c>
      <c r="H47" s="5">
        <f t="shared" si="1"/>
        <v>0</v>
      </c>
      <c r="I47" s="5">
        <f t="shared" si="2"/>
        <v>0</v>
      </c>
      <c r="J47" s="5">
        <f t="shared" si="3"/>
        <v>0</v>
      </c>
    </row>
    <row r="48" spans="1:10" ht="12" customHeight="1" x14ac:dyDescent="0.25">
      <c r="A48" s="7" t="s">
        <v>58</v>
      </c>
      <c r="B48" s="8">
        <v>14</v>
      </c>
      <c r="C48" s="8">
        <v>14</v>
      </c>
      <c r="D48" s="8">
        <v>0</v>
      </c>
      <c r="E48" s="8">
        <v>1</v>
      </c>
      <c r="F48" s="8">
        <v>1</v>
      </c>
      <c r="G48" s="4">
        <f t="shared" si="0"/>
        <v>-1</v>
      </c>
      <c r="H48" s="5">
        <f t="shared" si="1"/>
        <v>0</v>
      </c>
      <c r="I48" s="5">
        <f t="shared" si="2"/>
        <v>6.666666666666667</v>
      </c>
      <c r="J48" s="5">
        <f t="shared" si="3"/>
        <v>-6.666666666666667</v>
      </c>
    </row>
    <row r="49" spans="1:10" ht="12" customHeight="1" x14ac:dyDescent="0.25">
      <c r="A49" s="7" t="s">
        <v>59</v>
      </c>
      <c r="B49" s="8">
        <v>9</v>
      </c>
      <c r="C49" s="8">
        <v>9</v>
      </c>
      <c r="D49" s="8">
        <v>0</v>
      </c>
      <c r="E49" s="8">
        <v>0</v>
      </c>
      <c r="F49" s="8">
        <v>0</v>
      </c>
      <c r="G49" s="4">
        <f t="shared" si="0"/>
        <v>0</v>
      </c>
      <c r="H49" s="5">
        <f t="shared" si="1"/>
        <v>0</v>
      </c>
      <c r="I49" s="5">
        <f t="shared" si="2"/>
        <v>0</v>
      </c>
      <c r="J49" s="5">
        <f t="shared" si="3"/>
        <v>0</v>
      </c>
    </row>
    <row r="50" spans="1:10" ht="12" customHeight="1" x14ac:dyDescent="0.25">
      <c r="A50" s="7" t="s">
        <v>60</v>
      </c>
      <c r="B50" s="8">
        <v>10</v>
      </c>
      <c r="C50" s="8">
        <v>10</v>
      </c>
      <c r="D50" s="8">
        <v>0</v>
      </c>
      <c r="E50" s="8">
        <v>0</v>
      </c>
      <c r="F50" s="8">
        <v>0</v>
      </c>
      <c r="G50" s="4">
        <f t="shared" si="0"/>
        <v>0</v>
      </c>
      <c r="H50" s="5">
        <f t="shared" si="1"/>
        <v>0</v>
      </c>
      <c r="I50" s="5">
        <f t="shared" si="2"/>
        <v>0</v>
      </c>
      <c r="J50" s="5">
        <f t="shared" si="3"/>
        <v>0</v>
      </c>
    </row>
    <row r="51" spans="1:10" ht="12" customHeight="1" x14ac:dyDescent="0.25">
      <c r="A51" s="7" t="s">
        <v>61</v>
      </c>
      <c r="B51" s="8">
        <v>8</v>
      </c>
      <c r="C51" s="8">
        <v>8</v>
      </c>
      <c r="D51" s="8">
        <v>0</v>
      </c>
      <c r="E51" s="8">
        <v>0</v>
      </c>
      <c r="F51" s="8">
        <v>0</v>
      </c>
      <c r="G51" s="4">
        <f t="shared" si="0"/>
        <v>0</v>
      </c>
      <c r="H51" s="5">
        <f t="shared" si="1"/>
        <v>0</v>
      </c>
      <c r="I51" s="5">
        <f t="shared" si="2"/>
        <v>0</v>
      </c>
      <c r="J51" s="5">
        <f t="shared" si="3"/>
        <v>0</v>
      </c>
    </row>
    <row r="52" spans="1:10" ht="12" customHeight="1" x14ac:dyDescent="0.25">
      <c r="A52" s="7" t="s">
        <v>62</v>
      </c>
      <c r="B52" s="8">
        <v>30</v>
      </c>
      <c r="C52" s="8">
        <v>30</v>
      </c>
      <c r="D52" s="8">
        <v>3</v>
      </c>
      <c r="E52" s="8">
        <v>5</v>
      </c>
      <c r="F52" s="8">
        <v>5</v>
      </c>
      <c r="G52" s="4">
        <f t="shared" si="0"/>
        <v>-2</v>
      </c>
      <c r="H52" s="5">
        <f t="shared" si="1"/>
        <v>9.375</v>
      </c>
      <c r="I52" s="5">
        <f t="shared" si="2"/>
        <v>15.625</v>
      </c>
      <c r="J52" s="5">
        <f t="shared" si="3"/>
        <v>-6.25</v>
      </c>
    </row>
    <row r="53" spans="1:10" ht="12" customHeight="1" x14ac:dyDescent="0.25">
      <c r="A53" s="7" t="s">
        <v>63</v>
      </c>
      <c r="B53" s="8">
        <v>4</v>
      </c>
      <c r="C53" s="8">
        <v>4</v>
      </c>
      <c r="D53" s="8">
        <v>0</v>
      </c>
      <c r="E53" s="8">
        <v>1</v>
      </c>
      <c r="F53" s="8">
        <v>1</v>
      </c>
      <c r="G53" s="4">
        <f t="shared" si="0"/>
        <v>-1</v>
      </c>
      <c r="H53" s="5">
        <f t="shared" si="1"/>
        <v>0</v>
      </c>
      <c r="I53" s="5">
        <f t="shared" si="2"/>
        <v>20</v>
      </c>
      <c r="J53" s="5">
        <f t="shared" si="3"/>
        <v>-20</v>
      </c>
    </row>
    <row r="54" spans="1:10" ht="12" customHeight="1" x14ac:dyDescent="0.25">
      <c r="A54" s="7" t="s">
        <v>64</v>
      </c>
      <c r="B54" s="8">
        <v>8</v>
      </c>
      <c r="C54" s="8">
        <v>8</v>
      </c>
      <c r="D54" s="8">
        <v>0</v>
      </c>
      <c r="E54" s="8">
        <v>0</v>
      </c>
      <c r="F54" s="8">
        <v>0</v>
      </c>
      <c r="G54" s="4">
        <f t="shared" si="0"/>
        <v>0</v>
      </c>
      <c r="H54" s="5">
        <f t="shared" si="1"/>
        <v>0</v>
      </c>
      <c r="I54" s="5">
        <f t="shared" si="2"/>
        <v>0</v>
      </c>
      <c r="J54" s="5">
        <f t="shared" si="3"/>
        <v>0</v>
      </c>
    </row>
    <row r="55" spans="1:10" ht="12" customHeight="1" x14ac:dyDescent="0.25">
      <c r="A55" s="7" t="s">
        <v>65</v>
      </c>
      <c r="B55" s="8">
        <v>6</v>
      </c>
      <c r="C55" s="8">
        <v>6</v>
      </c>
      <c r="D55" s="8">
        <v>0</v>
      </c>
      <c r="E55" s="8">
        <v>1</v>
      </c>
      <c r="F55" s="8">
        <v>1</v>
      </c>
      <c r="G55" s="4">
        <f t="shared" si="0"/>
        <v>-1</v>
      </c>
      <c r="H55" s="5">
        <f t="shared" si="1"/>
        <v>0</v>
      </c>
      <c r="I55" s="5">
        <f t="shared" si="2"/>
        <v>14.285714285714285</v>
      </c>
      <c r="J55" s="5">
        <f t="shared" si="3"/>
        <v>-14.285714285714285</v>
      </c>
    </row>
    <row r="56" spans="1:10" ht="12" customHeight="1" x14ac:dyDescent="0.25">
      <c r="A56" s="7" t="s">
        <v>66</v>
      </c>
      <c r="B56" s="8">
        <v>64</v>
      </c>
      <c r="C56" s="8">
        <v>64</v>
      </c>
      <c r="D56" s="8">
        <v>2</v>
      </c>
      <c r="E56" s="8">
        <v>6</v>
      </c>
      <c r="F56" s="8">
        <v>5</v>
      </c>
      <c r="G56" s="4">
        <f t="shared" si="0"/>
        <v>-3</v>
      </c>
      <c r="H56" s="5">
        <f t="shared" si="1"/>
        <v>2.9850746268656714</v>
      </c>
      <c r="I56" s="5">
        <f t="shared" si="2"/>
        <v>7.4626865671641784</v>
      </c>
      <c r="J56" s="5">
        <f t="shared" si="3"/>
        <v>-4.4776119402985071</v>
      </c>
    </row>
    <row r="57" spans="1:10" ht="12" customHeight="1" x14ac:dyDescent="0.25">
      <c r="A57" s="7" t="s">
        <v>67</v>
      </c>
      <c r="B57" s="8">
        <v>10</v>
      </c>
      <c r="C57" s="8">
        <v>10</v>
      </c>
      <c r="D57" s="8">
        <v>0</v>
      </c>
      <c r="E57" s="8">
        <v>1</v>
      </c>
      <c r="F57" s="8">
        <v>1</v>
      </c>
      <c r="G57" s="4">
        <f t="shared" si="0"/>
        <v>-1</v>
      </c>
      <c r="H57" s="5">
        <f t="shared" si="1"/>
        <v>0</v>
      </c>
      <c r="I57" s="5">
        <f t="shared" si="2"/>
        <v>9.0909090909090917</v>
      </c>
      <c r="J57" s="5">
        <f t="shared" si="3"/>
        <v>-9.0909090909090917</v>
      </c>
    </row>
    <row r="58" spans="1:10" ht="12" customHeight="1" x14ac:dyDescent="0.25">
      <c r="A58" s="7" t="s">
        <v>68</v>
      </c>
      <c r="B58" s="8">
        <v>3</v>
      </c>
      <c r="C58" s="8">
        <v>3</v>
      </c>
      <c r="D58" s="8">
        <v>0</v>
      </c>
      <c r="E58" s="8">
        <v>0</v>
      </c>
      <c r="F58" s="8">
        <v>0</v>
      </c>
      <c r="G58" s="4">
        <f t="shared" si="0"/>
        <v>0</v>
      </c>
      <c r="H58" s="5">
        <f t="shared" si="1"/>
        <v>0</v>
      </c>
      <c r="I58" s="5">
        <f t="shared" si="2"/>
        <v>0</v>
      </c>
      <c r="J58" s="5">
        <f t="shared" si="3"/>
        <v>0</v>
      </c>
    </row>
    <row r="59" spans="1:10" ht="12" customHeight="1" x14ac:dyDescent="0.25">
      <c r="A59" s="7" t="s">
        <v>69</v>
      </c>
      <c r="B59" s="8">
        <v>11</v>
      </c>
      <c r="C59" s="8">
        <v>11</v>
      </c>
      <c r="D59" s="8">
        <v>0</v>
      </c>
      <c r="E59" s="8">
        <v>2</v>
      </c>
      <c r="F59" s="8">
        <v>2</v>
      </c>
      <c r="G59" s="4">
        <f t="shared" si="0"/>
        <v>-2</v>
      </c>
      <c r="H59" s="5">
        <f t="shared" si="1"/>
        <v>0</v>
      </c>
      <c r="I59" s="5">
        <f t="shared" si="2"/>
        <v>15.384615384615385</v>
      </c>
      <c r="J59" s="5">
        <f t="shared" si="3"/>
        <v>-15.384615384615385</v>
      </c>
    </row>
    <row r="60" spans="1:10" ht="12" customHeight="1" x14ac:dyDescent="0.25">
      <c r="A60" s="7" t="s">
        <v>70</v>
      </c>
      <c r="B60" s="8">
        <v>4</v>
      </c>
      <c r="C60" s="8">
        <v>4</v>
      </c>
      <c r="D60" s="8">
        <v>0</v>
      </c>
      <c r="E60" s="8">
        <v>0</v>
      </c>
      <c r="F60" s="8">
        <v>0</v>
      </c>
      <c r="G60" s="4">
        <f t="shared" si="0"/>
        <v>0</v>
      </c>
      <c r="H60" s="5">
        <f t="shared" si="1"/>
        <v>0</v>
      </c>
      <c r="I60" s="5">
        <f t="shared" si="2"/>
        <v>0</v>
      </c>
      <c r="J60" s="5">
        <f t="shared" si="3"/>
        <v>0</v>
      </c>
    </row>
    <row r="61" spans="1:10" ht="12" customHeight="1" x14ac:dyDescent="0.25">
      <c r="A61" s="7" t="s">
        <v>71</v>
      </c>
      <c r="B61" s="8">
        <v>4</v>
      </c>
      <c r="C61" s="8">
        <v>4</v>
      </c>
      <c r="D61" s="8">
        <v>0</v>
      </c>
      <c r="E61" s="8">
        <v>0</v>
      </c>
      <c r="F61" s="8">
        <v>0</v>
      </c>
      <c r="G61" s="4">
        <f t="shared" si="0"/>
        <v>0</v>
      </c>
      <c r="H61" s="5">
        <f t="shared" si="1"/>
        <v>0</v>
      </c>
      <c r="I61" s="5">
        <f t="shared" si="2"/>
        <v>0</v>
      </c>
      <c r="J61" s="5">
        <f t="shared" si="3"/>
        <v>0</v>
      </c>
    </row>
    <row r="62" spans="1:10" ht="12" customHeight="1" x14ac:dyDescent="0.25">
      <c r="A62" s="7" t="s">
        <v>72</v>
      </c>
      <c r="B62" s="8">
        <v>5</v>
      </c>
      <c r="C62" s="8">
        <v>5</v>
      </c>
      <c r="D62" s="8">
        <v>1</v>
      </c>
      <c r="E62" s="8">
        <v>0</v>
      </c>
      <c r="F62" s="8">
        <v>0</v>
      </c>
      <c r="G62" s="4">
        <f t="shared" si="0"/>
        <v>1</v>
      </c>
      <c r="H62" s="5">
        <f t="shared" si="1"/>
        <v>25</v>
      </c>
      <c r="I62" s="5">
        <f t="shared" si="2"/>
        <v>0</v>
      </c>
      <c r="J62" s="5">
        <f t="shared" si="3"/>
        <v>25</v>
      </c>
    </row>
    <row r="63" spans="1:10" ht="12" customHeight="1" x14ac:dyDescent="0.25">
      <c r="A63" s="7" t="s">
        <v>73</v>
      </c>
      <c r="B63" s="8">
        <v>23</v>
      </c>
      <c r="C63" s="8">
        <v>23</v>
      </c>
      <c r="D63" s="8">
        <v>0</v>
      </c>
      <c r="E63" s="8">
        <v>1</v>
      </c>
      <c r="F63" s="8">
        <v>1</v>
      </c>
      <c r="G63" s="4">
        <f t="shared" si="0"/>
        <v>-1</v>
      </c>
      <c r="H63" s="5">
        <f t="shared" si="1"/>
        <v>0</v>
      </c>
      <c r="I63" s="5">
        <f t="shared" si="2"/>
        <v>4.1666666666666661</v>
      </c>
      <c r="J63" s="5">
        <f t="shared" si="3"/>
        <v>-4.1666666666666661</v>
      </c>
    </row>
    <row r="64" spans="1:10" ht="12" customHeight="1" x14ac:dyDescent="0.25">
      <c r="A64" s="7" t="s">
        <v>74</v>
      </c>
      <c r="B64" s="8">
        <v>7</v>
      </c>
      <c r="C64" s="8">
        <v>7</v>
      </c>
      <c r="D64" s="8">
        <v>0</v>
      </c>
      <c r="E64" s="8">
        <v>1</v>
      </c>
      <c r="F64" s="8">
        <v>1</v>
      </c>
      <c r="G64" s="4">
        <f t="shared" si="0"/>
        <v>-1</v>
      </c>
      <c r="H64" s="5">
        <f t="shared" si="1"/>
        <v>0</v>
      </c>
      <c r="I64" s="5">
        <f t="shared" si="2"/>
        <v>12.5</v>
      </c>
      <c r="J64" s="5">
        <f t="shared" si="3"/>
        <v>-12.5</v>
      </c>
    </row>
    <row r="65" spans="1:10" ht="12" customHeight="1" x14ac:dyDescent="0.25">
      <c r="A65" s="7" t="s">
        <v>75</v>
      </c>
      <c r="B65" s="8">
        <v>17</v>
      </c>
      <c r="C65" s="8">
        <v>17</v>
      </c>
      <c r="D65" s="8">
        <v>2</v>
      </c>
      <c r="E65" s="8">
        <v>0</v>
      </c>
      <c r="F65" s="8">
        <v>0</v>
      </c>
      <c r="G65" s="4">
        <f t="shared" si="0"/>
        <v>2</v>
      </c>
      <c r="H65" s="5">
        <f t="shared" si="1"/>
        <v>13.333333333333334</v>
      </c>
      <c r="I65" s="5">
        <f t="shared" si="2"/>
        <v>0</v>
      </c>
      <c r="J65" s="5">
        <f t="shared" si="3"/>
        <v>13.333333333333334</v>
      </c>
    </row>
    <row r="66" spans="1:10" ht="12" customHeight="1" x14ac:dyDescent="0.25">
      <c r="A66" s="7" t="s">
        <v>76</v>
      </c>
      <c r="B66" s="8">
        <v>17</v>
      </c>
      <c r="C66" s="8">
        <v>17</v>
      </c>
      <c r="D66" s="8">
        <v>0</v>
      </c>
      <c r="E66" s="8">
        <v>1</v>
      </c>
      <c r="F66" s="8">
        <v>1</v>
      </c>
      <c r="G66" s="4">
        <f t="shared" si="0"/>
        <v>-1</v>
      </c>
      <c r="H66" s="5">
        <f t="shared" si="1"/>
        <v>0</v>
      </c>
      <c r="I66" s="5">
        <f t="shared" si="2"/>
        <v>5.5555555555555554</v>
      </c>
      <c r="J66" s="5">
        <f t="shared" si="3"/>
        <v>-5.5555555555555554</v>
      </c>
    </row>
    <row r="67" spans="1:10" ht="12" customHeight="1" x14ac:dyDescent="0.25">
      <c r="A67" s="7" t="s">
        <v>77</v>
      </c>
      <c r="B67" s="8">
        <v>36</v>
      </c>
      <c r="C67" s="8">
        <v>36</v>
      </c>
      <c r="D67" s="8">
        <v>1</v>
      </c>
      <c r="E67" s="8">
        <v>2</v>
      </c>
      <c r="F67" s="8">
        <v>2</v>
      </c>
      <c r="G67" s="4">
        <f t="shared" si="0"/>
        <v>-1</v>
      </c>
      <c r="H67" s="5">
        <f t="shared" si="1"/>
        <v>2.7027027027027026</v>
      </c>
      <c r="I67" s="5">
        <f t="shared" si="2"/>
        <v>5.4054054054054053</v>
      </c>
      <c r="J67" s="5">
        <f t="shared" si="3"/>
        <v>-2.7027027027027026</v>
      </c>
    </row>
    <row r="68" spans="1:10" ht="12" customHeight="1" x14ac:dyDescent="0.25">
      <c r="A68" s="7" t="s">
        <v>78</v>
      </c>
      <c r="B68" s="8">
        <v>29</v>
      </c>
      <c r="C68" s="8">
        <v>29</v>
      </c>
      <c r="D68" s="8">
        <v>0</v>
      </c>
      <c r="E68" s="8">
        <v>2</v>
      </c>
      <c r="F68" s="8">
        <v>2</v>
      </c>
      <c r="G68" s="4">
        <f t="shared" si="0"/>
        <v>-2</v>
      </c>
      <c r="H68" s="5">
        <f t="shared" si="1"/>
        <v>0</v>
      </c>
      <c r="I68" s="5">
        <f t="shared" si="2"/>
        <v>6.4516129032258061</v>
      </c>
      <c r="J68" s="5">
        <f t="shared" si="3"/>
        <v>-6.4516129032258061</v>
      </c>
    </row>
    <row r="69" spans="1:10" ht="12" customHeight="1" x14ac:dyDescent="0.25">
      <c r="A69" s="7" t="s">
        <v>79</v>
      </c>
      <c r="B69" s="8">
        <v>7</v>
      </c>
      <c r="C69" s="8">
        <v>7</v>
      </c>
      <c r="D69" s="8">
        <v>0</v>
      </c>
      <c r="E69" s="8">
        <v>1</v>
      </c>
      <c r="F69" s="8">
        <v>1</v>
      </c>
      <c r="G69" s="4">
        <f t="shared" ref="G69:G101" si="4">D69-F69</f>
        <v>-1</v>
      </c>
      <c r="H69" s="5">
        <f t="shared" ref="H69:H101" si="5">D69/(B69-D69+F69)*100</f>
        <v>0</v>
      </c>
      <c r="I69" s="5">
        <f t="shared" ref="I69:I101" si="6">F69/(B69-D69+F69)*100</f>
        <v>12.5</v>
      </c>
      <c r="J69" s="5">
        <f t="shared" ref="J69:J101" si="7">G69/(B69-D69+F69)*100</f>
        <v>-12.5</v>
      </c>
    </row>
    <row r="70" spans="1:10" ht="12" customHeight="1" x14ac:dyDescent="0.25">
      <c r="A70" s="7" t="s">
        <v>80</v>
      </c>
      <c r="B70" s="8">
        <v>10</v>
      </c>
      <c r="C70" s="8">
        <v>10</v>
      </c>
      <c r="D70" s="8">
        <v>1</v>
      </c>
      <c r="E70" s="8">
        <v>1</v>
      </c>
      <c r="F70" s="8">
        <v>1</v>
      </c>
      <c r="G70" s="4">
        <f t="shared" si="4"/>
        <v>0</v>
      </c>
      <c r="H70" s="5">
        <f t="shared" si="5"/>
        <v>10</v>
      </c>
      <c r="I70" s="5">
        <f t="shared" si="6"/>
        <v>10</v>
      </c>
      <c r="J70" s="5">
        <f t="shared" si="7"/>
        <v>0</v>
      </c>
    </row>
    <row r="71" spans="1:10" ht="12" customHeight="1" x14ac:dyDescent="0.25">
      <c r="A71" s="7" t="s">
        <v>81</v>
      </c>
      <c r="B71" s="8">
        <v>6</v>
      </c>
      <c r="C71" s="8">
        <v>6</v>
      </c>
      <c r="D71" s="8">
        <v>2</v>
      </c>
      <c r="E71" s="8">
        <v>2</v>
      </c>
      <c r="F71" s="8">
        <v>2</v>
      </c>
      <c r="G71" s="4">
        <f t="shared" si="4"/>
        <v>0</v>
      </c>
      <c r="H71" s="5">
        <f t="shared" si="5"/>
        <v>33.333333333333329</v>
      </c>
      <c r="I71" s="5">
        <f t="shared" si="6"/>
        <v>33.333333333333329</v>
      </c>
      <c r="J71" s="5">
        <f t="shared" si="7"/>
        <v>0</v>
      </c>
    </row>
    <row r="72" spans="1:10" ht="12" customHeight="1" x14ac:dyDescent="0.25">
      <c r="A72" s="7" t="s">
        <v>82</v>
      </c>
      <c r="B72" s="8">
        <v>11</v>
      </c>
      <c r="C72" s="8">
        <v>11</v>
      </c>
      <c r="D72" s="8">
        <v>1</v>
      </c>
      <c r="E72" s="8">
        <v>0</v>
      </c>
      <c r="F72" s="8">
        <v>0</v>
      </c>
      <c r="G72" s="4">
        <f t="shared" si="4"/>
        <v>1</v>
      </c>
      <c r="H72" s="5">
        <f t="shared" si="5"/>
        <v>10</v>
      </c>
      <c r="I72" s="5">
        <f t="shared" si="6"/>
        <v>0</v>
      </c>
      <c r="J72" s="5">
        <f t="shared" si="7"/>
        <v>10</v>
      </c>
    </row>
    <row r="73" spans="1:10" ht="12" customHeight="1" x14ac:dyDescent="0.25">
      <c r="A73" s="7" t="s">
        <v>83</v>
      </c>
      <c r="B73" s="8">
        <v>6</v>
      </c>
      <c r="C73" s="8">
        <v>6</v>
      </c>
      <c r="D73" s="8">
        <v>0</v>
      </c>
      <c r="E73" s="8">
        <v>0</v>
      </c>
      <c r="F73" s="8">
        <v>0</v>
      </c>
      <c r="G73" s="4">
        <f t="shared" si="4"/>
        <v>0</v>
      </c>
      <c r="H73" s="5">
        <f t="shared" si="5"/>
        <v>0</v>
      </c>
      <c r="I73" s="5">
        <f t="shared" si="6"/>
        <v>0</v>
      </c>
      <c r="J73" s="5">
        <f t="shared" si="7"/>
        <v>0</v>
      </c>
    </row>
    <row r="74" spans="1:10" ht="12" customHeight="1" x14ac:dyDescent="0.25">
      <c r="A74" s="7" t="s">
        <v>84</v>
      </c>
      <c r="B74" s="8">
        <v>9</v>
      </c>
      <c r="C74" s="8">
        <v>9</v>
      </c>
      <c r="D74" s="8">
        <v>0</v>
      </c>
      <c r="E74" s="8">
        <v>0</v>
      </c>
      <c r="F74" s="8">
        <v>0</v>
      </c>
      <c r="G74" s="4">
        <f t="shared" si="4"/>
        <v>0</v>
      </c>
      <c r="H74" s="5">
        <f t="shared" si="5"/>
        <v>0</v>
      </c>
      <c r="I74" s="5">
        <f t="shared" si="6"/>
        <v>0</v>
      </c>
      <c r="J74" s="5">
        <f t="shared" si="7"/>
        <v>0</v>
      </c>
    </row>
    <row r="75" spans="1:10" ht="12" customHeight="1" x14ac:dyDescent="0.25">
      <c r="A75" s="7" t="s">
        <v>85</v>
      </c>
      <c r="B75" s="8">
        <v>5</v>
      </c>
      <c r="C75" s="8">
        <v>5</v>
      </c>
      <c r="D75" s="8">
        <v>0</v>
      </c>
      <c r="E75" s="8">
        <v>0</v>
      </c>
      <c r="F75" s="8">
        <v>0</v>
      </c>
      <c r="G75" s="4">
        <f t="shared" si="4"/>
        <v>0</v>
      </c>
      <c r="H75" s="5">
        <f t="shared" si="5"/>
        <v>0</v>
      </c>
      <c r="I75" s="5">
        <f t="shared" si="6"/>
        <v>0</v>
      </c>
      <c r="J75" s="5">
        <f t="shared" si="7"/>
        <v>0</v>
      </c>
    </row>
    <row r="76" spans="1:10" ht="12" customHeight="1" x14ac:dyDescent="0.25">
      <c r="A76" s="7" t="s">
        <v>86</v>
      </c>
      <c r="B76" s="8">
        <v>5</v>
      </c>
      <c r="C76" s="8">
        <v>5</v>
      </c>
      <c r="D76" s="8">
        <v>0</v>
      </c>
      <c r="E76" s="8">
        <v>0</v>
      </c>
      <c r="F76" s="8">
        <v>0</v>
      </c>
      <c r="G76" s="4">
        <f t="shared" si="4"/>
        <v>0</v>
      </c>
      <c r="H76" s="5">
        <f t="shared" si="5"/>
        <v>0</v>
      </c>
      <c r="I76" s="5">
        <f t="shared" si="6"/>
        <v>0</v>
      </c>
      <c r="J76" s="5">
        <f t="shared" si="7"/>
        <v>0</v>
      </c>
    </row>
    <row r="77" spans="1:10" ht="12" customHeight="1" x14ac:dyDescent="0.25">
      <c r="A77" s="7" t="s">
        <v>87</v>
      </c>
      <c r="B77" s="8">
        <v>11</v>
      </c>
      <c r="C77" s="8">
        <v>11</v>
      </c>
      <c r="D77" s="8">
        <v>0</v>
      </c>
      <c r="E77" s="8">
        <v>1</v>
      </c>
      <c r="F77" s="8">
        <v>1</v>
      </c>
      <c r="G77" s="4">
        <f t="shared" si="4"/>
        <v>-1</v>
      </c>
      <c r="H77" s="5">
        <f t="shared" si="5"/>
        <v>0</v>
      </c>
      <c r="I77" s="5">
        <f t="shared" si="6"/>
        <v>8.3333333333333321</v>
      </c>
      <c r="J77" s="5">
        <f t="shared" si="7"/>
        <v>-8.3333333333333321</v>
      </c>
    </row>
    <row r="78" spans="1:10" ht="12" customHeight="1" x14ac:dyDescent="0.25">
      <c r="A78" s="7" t="s">
        <v>88</v>
      </c>
      <c r="B78" s="8">
        <v>1</v>
      </c>
      <c r="C78" s="8">
        <v>1</v>
      </c>
      <c r="D78" s="8">
        <v>0</v>
      </c>
      <c r="E78" s="8">
        <v>0</v>
      </c>
      <c r="F78" s="8">
        <v>0</v>
      </c>
      <c r="G78" s="4">
        <f t="shared" si="4"/>
        <v>0</v>
      </c>
      <c r="H78" s="5">
        <f t="shared" si="5"/>
        <v>0</v>
      </c>
      <c r="I78" s="5">
        <f t="shared" si="6"/>
        <v>0</v>
      </c>
      <c r="J78" s="5">
        <f t="shared" si="7"/>
        <v>0</v>
      </c>
    </row>
    <row r="79" spans="1:10" ht="12" customHeight="1" x14ac:dyDescent="0.25">
      <c r="A79" s="7" t="s">
        <v>89</v>
      </c>
      <c r="B79" s="8">
        <v>15</v>
      </c>
      <c r="C79" s="8">
        <v>15</v>
      </c>
      <c r="D79" s="8">
        <v>0</v>
      </c>
      <c r="E79" s="8">
        <v>0</v>
      </c>
      <c r="F79" s="8">
        <v>0</v>
      </c>
      <c r="G79" s="4">
        <f t="shared" si="4"/>
        <v>0</v>
      </c>
      <c r="H79" s="5">
        <f t="shared" si="5"/>
        <v>0</v>
      </c>
      <c r="I79" s="5">
        <f t="shared" si="6"/>
        <v>0</v>
      </c>
      <c r="J79" s="5">
        <f t="shared" si="7"/>
        <v>0</v>
      </c>
    </row>
    <row r="80" spans="1:10" ht="12" customHeight="1" x14ac:dyDescent="0.25">
      <c r="A80" s="7" t="s">
        <v>90</v>
      </c>
      <c r="B80" s="8">
        <v>13</v>
      </c>
      <c r="C80" s="8">
        <v>13</v>
      </c>
      <c r="D80" s="8">
        <v>0</v>
      </c>
      <c r="E80" s="8">
        <v>0</v>
      </c>
      <c r="F80" s="8">
        <v>0</v>
      </c>
      <c r="G80" s="4">
        <f t="shared" si="4"/>
        <v>0</v>
      </c>
      <c r="H80" s="5">
        <f t="shared" si="5"/>
        <v>0</v>
      </c>
      <c r="I80" s="5">
        <f t="shared" si="6"/>
        <v>0</v>
      </c>
      <c r="J80" s="5">
        <f t="shared" si="7"/>
        <v>0</v>
      </c>
    </row>
    <row r="81" spans="1:10" ht="12" customHeight="1" x14ac:dyDescent="0.25">
      <c r="A81" s="7" t="s">
        <v>91</v>
      </c>
      <c r="B81" s="8">
        <v>12</v>
      </c>
      <c r="C81" s="8">
        <v>12</v>
      </c>
      <c r="D81" s="8">
        <v>1</v>
      </c>
      <c r="E81" s="8">
        <v>1</v>
      </c>
      <c r="F81" s="8">
        <v>1</v>
      </c>
      <c r="G81" s="4">
        <f t="shared" si="4"/>
        <v>0</v>
      </c>
      <c r="H81" s="5">
        <f t="shared" si="5"/>
        <v>8.3333333333333321</v>
      </c>
      <c r="I81" s="5">
        <f t="shared" si="6"/>
        <v>8.3333333333333321</v>
      </c>
      <c r="J81" s="5">
        <f t="shared" si="7"/>
        <v>0</v>
      </c>
    </row>
    <row r="82" spans="1:10" ht="12" customHeight="1" x14ac:dyDescent="0.25">
      <c r="A82" s="7" t="s">
        <v>92</v>
      </c>
      <c r="B82" s="8">
        <v>11</v>
      </c>
      <c r="C82" s="8">
        <v>11</v>
      </c>
      <c r="D82" s="8">
        <v>0</v>
      </c>
      <c r="E82" s="8">
        <v>0</v>
      </c>
      <c r="F82" s="8">
        <v>0</v>
      </c>
      <c r="G82" s="4">
        <f t="shared" si="4"/>
        <v>0</v>
      </c>
      <c r="H82" s="5">
        <f t="shared" si="5"/>
        <v>0</v>
      </c>
      <c r="I82" s="5">
        <f t="shared" si="6"/>
        <v>0</v>
      </c>
      <c r="J82" s="5">
        <f t="shared" si="7"/>
        <v>0</v>
      </c>
    </row>
    <row r="83" spans="1:10" ht="12" customHeight="1" x14ac:dyDescent="0.25">
      <c r="A83" s="7" t="s">
        <v>93</v>
      </c>
      <c r="B83" s="8">
        <v>33</v>
      </c>
      <c r="C83" s="8">
        <v>33</v>
      </c>
      <c r="D83" s="8">
        <v>1</v>
      </c>
      <c r="E83" s="8">
        <v>1</v>
      </c>
      <c r="F83" s="8">
        <v>1</v>
      </c>
      <c r="G83" s="4">
        <f t="shared" si="4"/>
        <v>0</v>
      </c>
      <c r="H83" s="5">
        <f t="shared" si="5"/>
        <v>3.0303030303030303</v>
      </c>
      <c r="I83" s="5">
        <f t="shared" si="6"/>
        <v>3.0303030303030303</v>
      </c>
      <c r="J83" s="5">
        <f t="shared" si="7"/>
        <v>0</v>
      </c>
    </row>
    <row r="84" spans="1:10" ht="12" customHeight="1" x14ac:dyDescent="0.25">
      <c r="A84" s="7" t="s">
        <v>95</v>
      </c>
      <c r="B84" s="8">
        <v>10</v>
      </c>
      <c r="C84" s="8">
        <v>10</v>
      </c>
      <c r="D84" s="8">
        <v>1</v>
      </c>
      <c r="E84" s="8">
        <v>2</v>
      </c>
      <c r="F84" s="8">
        <v>2</v>
      </c>
      <c r="G84" s="4">
        <f t="shared" si="4"/>
        <v>-1</v>
      </c>
      <c r="H84" s="5">
        <f t="shared" si="5"/>
        <v>9.0909090909090917</v>
      </c>
      <c r="I84" s="5">
        <f t="shared" si="6"/>
        <v>18.181818181818183</v>
      </c>
      <c r="J84" s="5">
        <f t="shared" si="7"/>
        <v>-9.0909090909090917</v>
      </c>
    </row>
    <row r="85" spans="1:10" ht="12" customHeight="1" x14ac:dyDescent="0.25">
      <c r="A85" s="7" t="s">
        <v>96</v>
      </c>
      <c r="B85" s="8">
        <v>3</v>
      </c>
      <c r="C85" s="8">
        <v>3</v>
      </c>
      <c r="D85" s="8">
        <v>0</v>
      </c>
      <c r="E85" s="8">
        <v>0</v>
      </c>
      <c r="F85" s="8">
        <v>0</v>
      </c>
      <c r="G85" s="4">
        <f t="shared" si="4"/>
        <v>0</v>
      </c>
      <c r="H85" s="5">
        <f t="shared" si="5"/>
        <v>0</v>
      </c>
      <c r="I85" s="5">
        <f t="shared" si="6"/>
        <v>0</v>
      </c>
      <c r="J85" s="5">
        <f t="shared" si="7"/>
        <v>0</v>
      </c>
    </row>
    <row r="86" spans="1:10" ht="12" customHeight="1" x14ac:dyDescent="0.25">
      <c r="A86" s="7" t="s">
        <v>97</v>
      </c>
      <c r="B86" s="8">
        <v>17</v>
      </c>
      <c r="C86" s="8">
        <v>17</v>
      </c>
      <c r="D86" s="8">
        <v>2</v>
      </c>
      <c r="E86" s="8">
        <v>3</v>
      </c>
      <c r="F86" s="8">
        <v>3</v>
      </c>
      <c r="G86" s="4">
        <f t="shared" si="4"/>
        <v>-1</v>
      </c>
      <c r="H86" s="5">
        <f t="shared" si="5"/>
        <v>11.111111111111111</v>
      </c>
      <c r="I86" s="5">
        <f t="shared" si="6"/>
        <v>16.666666666666664</v>
      </c>
      <c r="J86" s="5">
        <f t="shared" si="7"/>
        <v>-5.5555555555555554</v>
      </c>
    </row>
    <row r="87" spans="1:10" ht="12" customHeight="1" x14ac:dyDescent="0.25">
      <c r="A87" s="7" t="s">
        <v>98</v>
      </c>
      <c r="B87" s="8">
        <v>32</v>
      </c>
      <c r="C87" s="8">
        <v>31</v>
      </c>
      <c r="D87" s="8">
        <v>0</v>
      </c>
      <c r="E87" s="8">
        <v>4</v>
      </c>
      <c r="F87" s="8">
        <v>4</v>
      </c>
      <c r="G87" s="4">
        <f t="shared" si="4"/>
        <v>-4</v>
      </c>
      <c r="H87" s="5">
        <f t="shared" si="5"/>
        <v>0</v>
      </c>
      <c r="I87" s="5">
        <f t="shared" si="6"/>
        <v>11.111111111111111</v>
      </c>
      <c r="J87" s="5">
        <f t="shared" si="7"/>
        <v>-11.111111111111111</v>
      </c>
    </row>
    <row r="88" spans="1:10" ht="12" customHeight="1" x14ac:dyDescent="0.25">
      <c r="A88" s="7" t="s">
        <v>99</v>
      </c>
      <c r="B88" s="8">
        <v>35</v>
      </c>
      <c r="C88" s="8">
        <v>34</v>
      </c>
      <c r="D88" s="8">
        <v>2</v>
      </c>
      <c r="E88" s="8">
        <v>2</v>
      </c>
      <c r="F88" s="8">
        <v>2</v>
      </c>
      <c r="G88" s="4">
        <f t="shared" si="4"/>
        <v>0</v>
      </c>
      <c r="H88" s="5">
        <f t="shared" si="5"/>
        <v>5.7142857142857144</v>
      </c>
      <c r="I88" s="5">
        <f t="shared" si="6"/>
        <v>5.7142857142857144</v>
      </c>
      <c r="J88" s="5">
        <f t="shared" si="7"/>
        <v>0</v>
      </c>
    </row>
    <row r="89" spans="1:10" ht="12" customHeight="1" x14ac:dyDescent="0.25">
      <c r="A89" s="7" t="s">
        <v>100</v>
      </c>
      <c r="B89" s="8">
        <v>5</v>
      </c>
      <c r="C89" s="8">
        <v>5</v>
      </c>
      <c r="D89" s="8">
        <v>1</v>
      </c>
      <c r="E89" s="8">
        <v>1</v>
      </c>
      <c r="F89" s="8">
        <v>1</v>
      </c>
      <c r="G89" s="4">
        <f t="shared" si="4"/>
        <v>0</v>
      </c>
      <c r="H89" s="5">
        <f t="shared" si="5"/>
        <v>20</v>
      </c>
      <c r="I89" s="5">
        <f t="shared" si="6"/>
        <v>20</v>
      </c>
      <c r="J89" s="5">
        <f t="shared" si="7"/>
        <v>0</v>
      </c>
    </row>
    <row r="90" spans="1:10" ht="12" customHeight="1" x14ac:dyDescent="0.25">
      <c r="A90" s="7" t="s">
        <v>101</v>
      </c>
      <c r="B90" s="8">
        <v>22</v>
      </c>
      <c r="C90" s="8">
        <v>22</v>
      </c>
      <c r="D90" s="8">
        <v>0</v>
      </c>
      <c r="E90" s="8">
        <v>3</v>
      </c>
      <c r="F90" s="8">
        <v>3</v>
      </c>
      <c r="G90" s="4">
        <f t="shared" si="4"/>
        <v>-3</v>
      </c>
      <c r="H90" s="5">
        <f t="shared" si="5"/>
        <v>0</v>
      </c>
      <c r="I90" s="5">
        <f t="shared" si="6"/>
        <v>12</v>
      </c>
      <c r="J90" s="5">
        <f t="shared" si="7"/>
        <v>-12</v>
      </c>
    </row>
    <row r="91" spans="1:10" ht="12" customHeight="1" x14ac:dyDescent="0.25">
      <c r="A91" s="7" t="s">
        <v>102</v>
      </c>
      <c r="B91" s="8">
        <v>32</v>
      </c>
      <c r="C91" s="8">
        <v>32</v>
      </c>
      <c r="D91" s="8">
        <v>3</v>
      </c>
      <c r="E91" s="8">
        <v>2</v>
      </c>
      <c r="F91" s="8">
        <v>1</v>
      </c>
      <c r="G91" s="4">
        <f t="shared" si="4"/>
        <v>2</v>
      </c>
      <c r="H91" s="5">
        <f t="shared" si="5"/>
        <v>10</v>
      </c>
      <c r="I91" s="5">
        <f t="shared" si="6"/>
        <v>3.3333333333333335</v>
      </c>
      <c r="J91" s="5">
        <f t="shared" si="7"/>
        <v>6.666666666666667</v>
      </c>
    </row>
    <row r="92" spans="1:10" ht="12" customHeight="1" x14ac:dyDescent="0.25">
      <c r="A92" s="7" t="s">
        <v>103</v>
      </c>
      <c r="B92" s="8">
        <v>13</v>
      </c>
      <c r="C92" s="8">
        <v>13</v>
      </c>
      <c r="D92" s="8">
        <v>0</v>
      </c>
      <c r="E92" s="8">
        <v>0</v>
      </c>
      <c r="F92" s="8">
        <v>0</v>
      </c>
      <c r="G92" s="4">
        <f t="shared" si="4"/>
        <v>0</v>
      </c>
      <c r="H92" s="5">
        <f t="shared" si="5"/>
        <v>0</v>
      </c>
      <c r="I92" s="5">
        <f t="shared" si="6"/>
        <v>0</v>
      </c>
      <c r="J92" s="5">
        <f t="shared" si="7"/>
        <v>0</v>
      </c>
    </row>
    <row r="93" spans="1:10" ht="12" customHeight="1" x14ac:dyDescent="0.25">
      <c r="A93" s="7" t="s">
        <v>104</v>
      </c>
      <c r="B93" s="8">
        <v>16</v>
      </c>
      <c r="C93" s="8">
        <v>16</v>
      </c>
      <c r="D93" s="8">
        <v>2</v>
      </c>
      <c r="E93" s="8">
        <v>5</v>
      </c>
      <c r="F93" s="8">
        <v>5</v>
      </c>
      <c r="G93" s="4">
        <f t="shared" si="4"/>
        <v>-3</v>
      </c>
      <c r="H93" s="5">
        <f t="shared" si="5"/>
        <v>10.526315789473683</v>
      </c>
      <c r="I93" s="5">
        <f t="shared" si="6"/>
        <v>26.315789473684209</v>
      </c>
      <c r="J93" s="5">
        <f t="shared" si="7"/>
        <v>-15.789473684210526</v>
      </c>
    </row>
    <row r="94" spans="1:10" ht="12" customHeight="1" x14ac:dyDescent="0.25">
      <c r="A94" s="7" t="s">
        <v>105</v>
      </c>
      <c r="B94" s="8">
        <v>11</v>
      </c>
      <c r="C94" s="8">
        <v>11</v>
      </c>
      <c r="D94" s="8">
        <v>0</v>
      </c>
      <c r="E94" s="8">
        <v>1</v>
      </c>
      <c r="F94" s="8">
        <v>1</v>
      </c>
      <c r="G94" s="4">
        <f t="shared" si="4"/>
        <v>-1</v>
      </c>
      <c r="H94" s="5">
        <f t="shared" si="5"/>
        <v>0</v>
      </c>
      <c r="I94" s="5">
        <f t="shared" si="6"/>
        <v>8.3333333333333321</v>
      </c>
      <c r="J94" s="5">
        <f t="shared" si="7"/>
        <v>-8.3333333333333321</v>
      </c>
    </row>
    <row r="95" spans="1:10" ht="12" customHeight="1" x14ac:dyDescent="0.25">
      <c r="A95" s="7" t="s">
        <v>106</v>
      </c>
      <c r="B95" s="8">
        <v>24</v>
      </c>
      <c r="C95" s="8">
        <v>24</v>
      </c>
      <c r="D95" s="8">
        <v>0</v>
      </c>
      <c r="E95" s="8">
        <v>3</v>
      </c>
      <c r="F95" s="8">
        <v>3</v>
      </c>
      <c r="G95" s="4">
        <f t="shared" si="4"/>
        <v>-3</v>
      </c>
      <c r="H95" s="5">
        <f t="shared" si="5"/>
        <v>0</v>
      </c>
      <c r="I95" s="5">
        <f t="shared" si="6"/>
        <v>11.111111111111111</v>
      </c>
      <c r="J95" s="5">
        <f t="shared" si="7"/>
        <v>-11.111111111111111</v>
      </c>
    </row>
    <row r="96" spans="1:10" ht="12" customHeight="1" x14ac:dyDescent="0.25">
      <c r="A96" s="7" t="s">
        <v>107</v>
      </c>
      <c r="B96" s="8">
        <v>14</v>
      </c>
      <c r="C96" s="8">
        <v>14</v>
      </c>
      <c r="D96" s="8">
        <v>0</v>
      </c>
      <c r="E96" s="8">
        <v>0</v>
      </c>
      <c r="F96" s="8">
        <v>0</v>
      </c>
      <c r="G96" s="4">
        <f t="shared" si="4"/>
        <v>0</v>
      </c>
      <c r="H96" s="5">
        <f t="shared" si="5"/>
        <v>0</v>
      </c>
      <c r="I96" s="5">
        <f t="shared" si="6"/>
        <v>0</v>
      </c>
      <c r="J96" s="5">
        <f t="shared" si="7"/>
        <v>0</v>
      </c>
    </row>
    <row r="97" spans="1:10" ht="12" customHeight="1" x14ac:dyDescent="0.25">
      <c r="A97" s="7" t="s">
        <v>108</v>
      </c>
      <c r="B97" s="8">
        <v>2</v>
      </c>
      <c r="C97" s="8">
        <v>2</v>
      </c>
      <c r="D97" s="8">
        <v>0</v>
      </c>
      <c r="E97" s="8">
        <v>1</v>
      </c>
      <c r="F97" s="8">
        <v>1</v>
      </c>
      <c r="G97" s="4">
        <f t="shared" si="4"/>
        <v>-1</v>
      </c>
      <c r="H97" s="5">
        <f t="shared" si="5"/>
        <v>0</v>
      </c>
      <c r="I97" s="5">
        <f t="shared" si="6"/>
        <v>33.333333333333329</v>
      </c>
      <c r="J97" s="5">
        <f t="shared" si="7"/>
        <v>-33.333333333333329</v>
      </c>
    </row>
    <row r="98" spans="1:10" ht="12" customHeight="1" x14ac:dyDescent="0.25">
      <c r="A98" s="7" t="s">
        <v>109</v>
      </c>
      <c r="B98" s="8">
        <v>3</v>
      </c>
      <c r="C98" s="8">
        <v>3</v>
      </c>
      <c r="D98" s="8">
        <v>0</v>
      </c>
      <c r="E98" s="8">
        <v>1</v>
      </c>
      <c r="F98" s="8">
        <v>1</v>
      </c>
      <c r="G98" s="4">
        <f t="shared" si="4"/>
        <v>-1</v>
      </c>
      <c r="H98" s="5">
        <f t="shared" si="5"/>
        <v>0</v>
      </c>
      <c r="I98" s="5">
        <f t="shared" si="6"/>
        <v>25</v>
      </c>
      <c r="J98" s="5">
        <f t="shared" si="7"/>
        <v>-25</v>
      </c>
    </row>
    <row r="99" spans="1:10" ht="12" customHeight="1" x14ac:dyDescent="0.25">
      <c r="A99" s="7" t="s">
        <v>110</v>
      </c>
      <c r="B99" s="8">
        <v>5</v>
      </c>
      <c r="C99" s="8">
        <v>5</v>
      </c>
      <c r="D99" s="8">
        <v>0</v>
      </c>
      <c r="E99" s="8">
        <v>0</v>
      </c>
      <c r="F99" s="8">
        <v>0</v>
      </c>
      <c r="G99" s="4">
        <f t="shared" si="4"/>
        <v>0</v>
      </c>
      <c r="H99" s="5">
        <f t="shared" si="5"/>
        <v>0</v>
      </c>
      <c r="I99" s="5">
        <f t="shared" si="6"/>
        <v>0</v>
      </c>
      <c r="J99" s="5">
        <f t="shared" si="7"/>
        <v>0</v>
      </c>
    </row>
    <row r="100" spans="1:10" ht="12" customHeight="1" x14ac:dyDescent="0.25">
      <c r="A100" s="10" t="s">
        <v>111</v>
      </c>
      <c r="B100" s="11">
        <v>13</v>
      </c>
      <c r="C100" s="11">
        <v>13</v>
      </c>
      <c r="D100" s="11">
        <v>1</v>
      </c>
      <c r="E100" s="11">
        <v>2</v>
      </c>
      <c r="F100" s="11">
        <v>2</v>
      </c>
      <c r="G100" s="12">
        <f t="shared" si="4"/>
        <v>-1</v>
      </c>
      <c r="H100" s="13">
        <f t="shared" si="5"/>
        <v>7.1428571428571423</v>
      </c>
      <c r="I100" s="13">
        <f t="shared" si="6"/>
        <v>14.285714285714285</v>
      </c>
      <c r="J100" s="13">
        <f t="shared" si="7"/>
        <v>-7.1428571428571423</v>
      </c>
    </row>
    <row r="101" spans="1:10" ht="12" customHeight="1" x14ac:dyDescent="0.25">
      <c r="A101" s="14" t="s">
        <v>13</v>
      </c>
      <c r="B101" s="15">
        <v>1608</v>
      </c>
      <c r="C101" s="15">
        <v>1603</v>
      </c>
      <c r="D101" s="15">
        <v>50</v>
      </c>
      <c r="E101" s="15">
        <v>106</v>
      </c>
      <c r="F101" s="15">
        <v>99</v>
      </c>
      <c r="G101" s="16">
        <f t="shared" si="4"/>
        <v>-49</v>
      </c>
      <c r="H101" s="17">
        <f t="shared" si="5"/>
        <v>3.0175015087507542</v>
      </c>
      <c r="I101" s="17">
        <f t="shared" si="6"/>
        <v>5.9746529873264942</v>
      </c>
      <c r="J101" s="17">
        <f t="shared" si="7"/>
        <v>-2.9571514785757391</v>
      </c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18" t="s">
        <v>114</v>
      </c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18" t="s">
        <v>115</v>
      </c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J101" sqref="J101"/>
    </sheetView>
  </sheetViews>
  <sheetFormatPr defaultRowHeight="15" x14ac:dyDescent="0.25"/>
  <cols>
    <col min="1" max="1" width="16" style="2" customWidth="1"/>
    <col min="2" max="2" width="7.28515625" style="2" customWidth="1"/>
    <col min="3" max="3" width="6.28515625" style="2" customWidth="1"/>
    <col min="4" max="4" width="6.7109375" style="2" customWidth="1"/>
    <col min="5" max="5" width="7.140625" style="2" customWidth="1"/>
    <col min="6" max="6" width="8.42578125" style="2" customWidth="1"/>
    <col min="7" max="7" width="6.140625" style="2" customWidth="1"/>
    <col min="8" max="8" width="6.85546875" style="2" customWidth="1"/>
    <col min="9" max="9" width="7.140625" style="2" customWidth="1"/>
    <col min="10" max="10" width="6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2.25" customHeight="1" x14ac:dyDescent="0.25">
      <c r="A1" s="33" t="s">
        <v>145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3.7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5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9</v>
      </c>
      <c r="C5" s="8">
        <v>9</v>
      </c>
      <c r="D5" s="8">
        <v>0</v>
      </c>
      <c r="E5" s="8">
        <v>0</v>
      </c>
      <c r="F5" s="8">
        <v>0</v>
      </c>
      <c r="G5" s="4">
        <f t="shared" ref="G5:G68" si="0">D5-F5</f>
        <v>0</v>
      </c>
      <c r="H5" s="5">
        <f t="shared" ref="H5:H68" si="1">D5/(B5-D5+F5)*100</f>
        <v>0</v>
      </c>
      <c r="I5" s="5">
        <f t="shared" ref="I5:I68" si="2">F5/(B5-D5+F5)*100</f>
        <v>0</v>
      </c>
      <c r="J5" s="5">
        <f t="shared" ref="J5:J68" si="3">G5/(B5-D5+F5)*100</f>
        <v>0</v>
      </c>
    </row>
    <row r="6" spans="1:10" ht="12" customHeight="1" x14ac:dyDescent="0.25">
      <c r="A6" s="7" t="s">
        <v>16</v>
      </c>
      <c r="B6" s="8">
        <v>6</v>
      </c>
      <c r="C6" s="8">
        <v>6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17</v>
      </c>
      <c r="B7" s="8">
        <v>6</v>
      </c>
      <c r="C7" s="8">
        <v>6</v>
      </c>
      <c r="D7" s="8">
        <v>1</v>
      </c>
      <c r="E7" s="8">
        <v>0</v>
      </c>
      <c r="F7" s="8">
        <v>0</v>
      </c>
      <c r="G7" s="4">
        <f t="shared" si="0"/>
        <v>1</v>
      </c>
      <c r="H7" s="5">
        <f t="shared" si="1"/>
        <v>20</v>
      </c>
      <c r="I7" s="5">
        <f t="shared" si="2"/>
        <v>0</v>
      </c>
      <c r="J7" s="5">
        <f t="shared" si="3"/>
        <v>20</v>
      </c>
    </row>
    <row r="8" spans="1:10" ht="12" customHeight="1" x14ac:dyDescent="0.25">
      <c r="A8" s="7" t="s">
        <v>18</v>
      </c>
      <c r="B8" s="8">
        <v>6</v>
      </c>
      <c r="C8" s="8">
        <v>6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19</v>
      </c>
      <c r="B9" s="8">
        <v>3</v>
      </c>
      <c r="C9" s="8">
        <v>3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20</v>
      </c>
      <c r="B10" s="8">
        <v>7</v>
      </c>
      <c r="C10" s="8">
        <v>7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21</v>
      </c>
      <c r="B11" s="8">
        <v>1</v>
      </c>
      <c r="C11" s="8">
        <v>1</v>
      </c>
      <c r="D11" s="8">
        <v>0</v>
      </c>
      <c r="E11" s="8">
        <v>2</v>
      </c>
      <c r="F11" s="8">
        <v>1</v>
      </c>
      <c r="G11" s="4">
        <f t="shared" si="0"/>
        <v>-1</v>
      </c>
      <c r="H11" s="5">
        <f t="shared" si="1"/>
        <v>0</v>
      </c>
      <c r="I11" s="5">
        <f t="shared" si="2"/>
        <v>50</v>
      </c>
      <c r="J11" s="5">
        <f t="shared" si="3"/>
        <v>-50</v>
      </c>
    </row>
    <row r="12" spans="1:10" ht="12" customHeight="1" x14ac:dyDescent="0.25">
      <c r="A12" s="7" t="s">
        <v>23</v>
      </c>
      <c r="B12" s="8">
        <v>3</v>
      </c>
      <c r="C12" s="8">
        <v>3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24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25</v>
      </c>
      <c r="B14" s="8">
        <v>6</v>
      </c>
      <c r="C14" s="8">
        <v>6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27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28</v>
      </c>
      <c r="B16" s="8">
        <v>11</v>
      </c>
      <c r="C16" s="8">
        <v>11</v>
      </c>
      <c r="D16" s="8">
        <v>0</v>
      </c>
      <c r="E16" s="8">
        <v>2</v>
      </c>
      <c r="F16" s="8">
        <v>1</v>
      </c>
      <c r="G16" s="4">
        <f t="shared" si="0"/>
        <v>-1</v>
      </c>
      <c r="H16" s="5">
        <f t="shared" si="1"/>
        <v>0</v>
      </c>
      <c r="I16" s="5">
        <f t="shared" si="2"/>
        <v>8.3333333333333321</v>
      </c>
      <c r="J16" s="5">
        <f t="shared" si="3"/>
        <v>-8.3333333333333321</v>
      </c>
    </row>
    <row r="17" spans="1:10" ht="12" customHeight="1" x14ac:dyDescent="0.25">
      <c r="A17" s="7" t="s">
        <v>29</v>
      </c>
      <c r="B17" s="8">
        <v>3</v>
      </c>
      <c r="C17" s="8">
        <v>3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30</v>
      </c>
      <c r="B18" s="8">
        <v>12</v>
      </c>
      <c r="C18" s="8">
        <v>12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32</v>
      </c>
      <c r="B19" s="8">
        <v>3</v>
      </c>
      <c r="C19" s="8">
        <v>3</v>
      </c>
      <c r="D19" s="8">
        <v>0</v>
      </c>
      <c r="E19" s="8">
        <v>1</v>
      </c>
      <c r="F19" s="8">
        <v>1</v>
      </c>
      <c r="G19" s="4">
        <f t="shared" si="0"/>
        <v>-1</v>
      </c>
      <c r="H19" s="5">
        <f t="shared" si="1"/>
        <v>0</v>
      </c>
      <c r="I19" s="5">
        <f t="shared" si="2"/>
        <v>25</v>
      </c>
      <c r="J19" s="5">
        <f t="shared" si="3"/>
        <v>-25</v>
      </c>
    </row>
    <row r="20" spans="1:10" ht="12" customHeight="1" x14ac:dyDescent="0.25">
      <c r="A20" s="7" t="s">
        <v>33</v>
      </c>
      <c r="B20" s="8">
        <v>6</v>
      </c>
      <c r="C20" s="8">
        <v>6</v>
      </c>
      <c r="D20" s="8">
        <v>0</v>
      </c>
      <c r="E20" s="8">
        <v>0</v>
      </c>
      <c r="F20" s="8">
        <v>0</v>
      </c>
      <c r="G20" s="4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2" customHeight="1" x14ac:dyDescent="0.25">
      <c r="A21" s="7" t="s">
        <v>34</v>
      </c>
      <c r="B21" s="8">
        <v>3</v>
      </c>
      <c r="C21" s="8">
        <v>3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35</v>
      </c>
      <c r="B22" s="8">
        <v>15</v>
      </c>
      <c r="C22" s="8">
        <v>15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36</v>
      </c>
      <c r="B23" s="8">
        <v>17</v>
      </c>
      <c r="C23" s="8">
        <v>17</v>
      </c>
      <c r="D23" s="8">
        <v>0</v>
      </c>
      <c r="E23" s="8">
        <v>0</v>
      </c>
      <c r="F23" s="8">
        <v>0</v>
      </c>
      <c r="G23" s="4">
        <f t="shared" si="0"/>
        <v>0</v>
      </c>
      <c r="H23" s="5">
        <f t="shared" si="1"/>
        <v>0</v>
      </c>
      <c r="I23" s="5">
        <f t="shared" si="2"/>
        <v>0</v>
      </c>
      <c r="J23" s="5">
        <f t="shared" si="3"/>
        <v>0</v>
      </c>
    </row>
    <row r="24" spans="1:10" ht="12" customHeight="1" x14ac:dyDescent="0.25">
      <c r="A24" s="7" t="s">
        <v>37</v>
      </c>
      <c r="B24" s="8">
        <v>7</v>
      </c>
      <c r="C24" s="8">
        <v>7</v>
      </c>
      <c r="D24" s="8">
        <v>0</v>
      </c>
      <c r="E24" s="8">
        <v>2</v>
      </c>
      <c r="F24" s="8">
        <v>1</v>
      </c>
      <c r="G24" s="4">
        <f t="shared" si="0"/>
        <v>-1</v>
      </c>
      <c r="H24" s="5">
        <f t="shared" si="1"/>
        <v>0</v>
      </c>
      <c r="I24" s="5">
        <f t="shared" si="2"/>
        <v>12.5</v>
      </c>
      <c r="J24" s="5">
        <f t="shared" si="3"/>
        <v>-12.5</v>
      </c>
    </row>
    <row r="25" spans="1:10" ht="12" customHeight="1" x14ac:dyDescent="0.25">
      <c r="A25" s="7" t="s">
        <v>38</v>
      </c>
      <c r="B25" s="8">
        <v>6</v>
      </c>
      <c r="C25" s="8">
        <v>6</v>
      </c>
      <c r="D25" s="8">
        <v>1</v>
      </c>
      <c r="E25" s="8">
        <v>0</v>
      </c>
      <c r="F25" s="8">
        <v>0</v>
      </c>
      <c r="G25" s="4">
        <f t="shared" si="0"/>
        <v>1</v>
      </c>
      <c r="H25" s="5">
        <f t="shared" si="1"/>
        <v>20</v>
      </c>
      <c r="I25" s="5">
        <f t="shared" si="2"/>
        <v>0</v>
      </c>
      <c r="J25" s="5">
        <f t="shared" si="3"/>
        <v>20</v>
      </c>
    </row>
    <row r="26" spans="1:10" ht="12" customHeight="1" x14ac:dyDescent="0.25">
      <c r="A26" s="7" t="s">
        <v>39</v>
      </c>
      <c r="B26" s="8">
        <v>4</v>
      </c>
      <c r="C26" s="8">
        <v>4</v>
      </c>
      <c r="D26" s="8">
        <v>0</v>
      </c>
      <c r="E26" s="8">
        <v>0</v>
      </c>
      <c r="F26" s="8">
        <v>0</v>
      </c>
      <c r="G26" s="4">
        <f t="shared" si="0"/>
        <v>0</v>
      </c>
      <c r="H26" s="5">
        <f t="shared" si="1"/>
        <v>0</v>
      </c>
      <c r="I26" s="5">
        <f t="shared" si="2"/>
        <v>0</v>
      </c>
      <c r="J26" s="5">
        <f t="shared" si="3"/>
        <v>0</v>
      </c>
    </row>
    <row r="27" spans="1:10" ht="12" customHeight="1" x14ac:dyDescent="0.25">
      <c r="A27" s="7" t="s">
        <v>40</v>
      </c>
      <c r="B27" s="8">
        <v>8</v>
      </c>
      <c r="C27" s="8">
        <v>8</v>
      </c>
      <c r="D27" s="8">
        <v>1</v>
      </c>
      <c r="E27" s="8">
        <v>1</v>
      </c>
      <c r="F27" s="8">
        <v>1</v>
      </c>
      <c r="G27" s="4">
        <f t="shared" si="0"/>
        <v>0</v>
      </c>
      <c r="H27" s="5">
        <f t="shared" si="1"/>
        <v>12.5</v>
      </c>
      <c r="I27" s="5">
        <f t="shared" si="2"/>
        <v>12.5</v>
      </c>
      <c r="J27" s="5">
        <f t="shared" si="3"/>
        <v>0</v>
      </c>
    </row>
    <row r="28" spans="1:10" ht="12" customHeight="1" x14ac:dyDescent="0.25">
      <c r="A28" s="7" t="s">
        <v>41</v>
      </c>
      <c r="B28" s="8">
        <v>2</v>
      </c>
      <c r="C28" s="8">
        <v>2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42</v>
      </c>
      <c r="B29" s="8">
        <v>5</v>
      </c>
      <c r="C29" s="8">
        <v>5</v>
      </c>
      <c r="D29" s="8">
        <v>0</v>
      </c>
      <c r="E29" s="8">
        <v>0</v>
      </c>
      <c r="F29" s="8">
        <v>0</v>
      </c>
      <c r="G29" s="4">
        <f t="shared" si="0"/>
        <v>0</v>
      </c>
      <c r="H29" s="5">
        <f t="shared" si="1"/>
        <v>0</v>
      </c>
      <c r="I29" s="5">
        <f t="shared" si="2"/>
        <v>0</v>
      </c>
      <c r="J29" s="5">
        <f t="shared" si="3"/>
        <v>0</v>
      </c>
    </row>
    <row r="30" spans="1:10" ht="12" customHeight="1" x14ac:dyDescent="0.25">
      <c r="A30" s="7" t="s">
        <v>43</v>
      </c>
      <c r="B30" s="8">
        <v>37</v>
      </c>
      <c r="C30" s="8">
        <v>37</v>
      </c>
      <c r="D30" s="8">
        <v>0</v>
      </c>
      <c r="E30" s="8">
        <v>2</v>
      </c>
      <c r="F30" s="8">
        <v>1</v>
      </c>
      <c r="G30" s="4">
        <f t="shared" si="0"/>
        <v>-1</v>
      </c>
      <c r="H30" s="5">
        <f t="shared" si="1"/>
        <v>0</v>
      </c>
      <c r="I30" s="5">
        <f t="shared" si="2"/>
        <v>2.6315789473684208</v>
      </c>
      <c r="J30" s="5">
        <f t="shared" si="3"/>
        <v>-2.6315789473684208</v>
      </c>
    </row>
    <row r="31" spans="1:10" ht="12" customHeight="1" x14ac:dyDescent="0.25">
      <c r="A31" s="7" t="s">
        <v>44</v>
      </c>
      <c r="B31" s="8">
        <v>16</v>
      </c>
      <c r="C31" s="8">
        <v>16</v>
      </c>
      <c r="D31" s="8">
        <v>2</v>
      </c>
      <c r="E31" s="8">
        <v>1</v>
      </c>
      <c r="F31" s="8">
        <v>1</v>
      </c>
      <c r="G31" s="4">
        <f t="shared" si="0"/>
        <v>1</v>
      </c>
      <c r="H31" s="5">
        <f t="shared" si="1"/>
        <v>13.333333333333334</v>
      </c>
      <c r="I31" s="5">
        <f t="shared" si="2"/>
        <v>6.666666666666667</v>
      </c>
      <c r="J31" s="5">
        <f t="shared" si="3"/>
        <v>6.666666666666667</v>
      </c>
    </row>
    <row r="32" spans="1:10" ht="12" customHeight="1" x14ac:dyDescent="0.25">
      <c r="A32" s="7" t="s">
        <v>45</v>
      </c>
      <c r="B32" s="8">
        <v>20</v>
      </c>
      <c r="C32" s="8">
        <v>20</v>
      </c>
      <c r="D32" s="8">
        <v>8</v>
      </c>
      <c r="E32" s="8">
        <v>6</v>
      </c>
      <c r="F32" s="8">
        <v>6</v>
      </c>
      <c r="G32" s="4">
        <f t="shared" si="0"/>
        <v>2</v>
      </c>
      <c r="H32" s="5">
        <f t="shared" si="1"/>
        <v>44.444444444444443</v>
      </c>
      <c r="I32" s="5">
        <f t="shared" si="2"/>
        <v>33.333333333333329</v>
      </c>
      <c r="J32" s="5">
        <f t="shared" si="3"/>
        <v>11.111111111111111</v>
      </c>
    </row>
    <row r="33" spans="1:10" ht="12" customHeight="1" x14ac:dyDescent="0.25">
      <c r="A33" s="7" t="s">
        <v>46</v>
      </c>
      <c r="B33" s="8">
        <v>1</v>
      </c>
      <c r="C33" s="8">
        <v>1</v>
      </c>
      <c r="D33" s="8">
        <v>0</v>
      </c>
      <c r="E33" s="8">
        <v>0</v>
      </c>
      <c r="F33" s="8">
        <v>0</v>
      </c>
      <c r="G33" s="4">
        <f t="shared" si="0"/>
        <v>0</v>
      </c>
      <c r="H33" s="5">
        <f t="shared" si="1"/>
        <v>0</v>
      </c>
      <c r="I33" s="5">
        <f t="shared" si="2"/>
        <v>0</v>
      </c>
      <c r="J33" s="5">
        <f t="shared" si="3"/>
        <v>0</v>
      </c>
    </row>
    <row r="34" spans="1:10" ht="12" customHeight="1" x14ac:dyDescent="0.25">
      <c r="A34" s="7" t="s">
        <v>48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4">
        <f t="shared" si="0"/>
        <v>0</v>
      </c>
      <c r="H34" s="5">
        <f t="shared" si="1"/>
        <v>0</v>
      </c>
      <c r="I34" s="5">
        <f t="shared" si="2"/>
        <v>0</v>
      </c>
      <c r="J34" s="5">
        <f t="shared" si="3"/>
        <v>0</v>
      </c>
    </row>
    <row r="35" spans="1:10" ht="12" customHeight="1" x14ac:dyDescent="0.25">
      <c r="A35" s="7" t="s">
        <v>49</v>
      </c>
      <c r="B35" s="8">
        <v>49</v>
      </c>
      <c r="C35" s="8">
        <v>49</v>
      </c>
      <c r="D35" s="8">
        <v>2</v>
      </c>
      <c r="E35" s="8">
        <v>4</v>
      </c>
      <c r="F35" s="8">
        <v>3</v>
      </c>
      <c r="G35" s="4">
        <f t="shared" si="0"/>
        <v>-1</v>
      </c>
      <c r="H35" s="5">
        <f t="shared" si="1"/>
        <v>4</v>
      </c>
      <c r="I35" s="5">
        <f t="shared" si="2"/>
        <v>6</v>
      </c>
      <c r="J35" s="5">
        <f t="shared" si="3"/>
        <v>-2</v>
      </c>
    </row>
    <row r="36" spans="1:10" ht="12" customHeight="1" x14ac:dyDescent="0.25">
      <c r="A36" s="7" t="s">
        <v>50</v>
      </c>
      <c r="B36" s="8">
        <v>6</v>
      </c>
      <c r="C36" s="8">
        <v>6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51</v>
      </c>
      <c r="B37" s="8">
        <v>6</v>
      </c>
      <c r="C37" s="8">
        <v>6</v>
      </c>
      <c r="D37" s="8">
        <v>0</v>
      </c>
      <c r="E37" s="8">
        <v>0</v>
      </c>
      <c r="F37" s="8">
        <v>0</v>
      </c>
      <c r="G37" s="4">
        <f t="shared" si="0"/>
        <v>0</v>
      </c>
      <c r="H37" s="5">
        <f t="shared" si="1"/>
        <v>0</v>
      </c>
      <c r="I37" s="5">
        <f t="shared" si="2"/>
        <v>0</v>
      </c>
      <c r="J37" s="5">
        <f t="shared" si="3"/>
        <v>0</v>
      </c>
    </row>
    <row r="38" spans="1:10" ht="12" customHeight="1" x14ac:dyDescent="0.25">
      <c r="A38" s="7" t="s">
        <v>52</v>
      </c>
      <c r="B38" s="8">
        <v>3</v>
      </c>
      <c r="C38" s="8">
        <v>3</v>
      </c>
      <c r="D38" s="8">
        <v>0</v>
      </c>
      <c r="E38" s="8">
        <v>1</v>
      </c>
      <c r="F38" s="8">
        <v>1</v>
      </c>
      <c r="G38" s="4">
        <f t="shared" si="0"/>
        <v>-1</v>
      </c>
      <c r="H38" s="5">
        <f t="shared" si="1"/>
        <v>0</v>
      </c>
      <c r="I38" s="5">
        <f t="shared" si="2"/>
        <v>25</v>
      </c>
      <c r="J38" s="5">
        <f t="shared" si="3"/>
        <v>-25</v>
      </c>
    </row>
    <row r="39" spans="1:10" ht="12" customHeight="1" x14ac:dyDescent="0.25">
      <c r="A39" s="7" t="s">
        <v>53</v>
      </c>
      <c r="B39" s="8">
        <v>9</v>
      </c>
      <c r="C39" s="8">
        <v>9</v>
      </c>
      <c r="D39" s="8">
        <v>1</v>
      </c>
      <c r="E39" s="8">
        <v>0</v>
      </c>
      <c r="F39" s="8">
        <v>0</v>
      </c>
      <c r="G39" s="4">
        <f t="shared" si="0"/>
        <v>1</v>
      </c>
      <c r="H39" s="5">
        <f t="shared" si="1"/>
        <v>12.5</v>
      </c>
      <c r="I39" s="5">
        <f t="shared" si="2"/>
        <v>0</v>
      </c>
      <c r="J39" s="5">
        <f t="shared" si="3"/>
        <v>12.5</v>
      </c>
    </row>
    <row r="40" spans="1:10" ht="12" customHeight="1" x14ac:dyDescent="0.25">
      <c r="A40" s="7" t="s">
        <v>54</v>
      </c>
      <c r="B40" s="8">
        <v>7</v>
      </c>
      <c r="C40" s="8">
        <v>7</v>
      </c>
      <c r="D40" s="8">
        <v>0</v>
      </c>
      <c r="E40" s="8">
        <v>0</v>
      </c>
      <c r="F40" s="8">
        <v>0</v>
      </c>
      <c r="G40" s="4">
        <f t="shared" si="0"/>
        <v>0</v>
      </c>
      <c r="H40" s="5">
        <f t="shared" si="1"/>
        <v>0</v>
      </c>
      <c r="I40" s="5">
        <f t="shared" si="2"/>
        <v>0</v>
      </c>
      <c r="J40" s="5">
        <f t="shared" si="3"/>
        <v>0</v>
      </c>
    </row>
    <row r="41" spans="1:10" ht="12" customHeight="1" x14ac:dyDescent="0.25">
      <c r="A41" s="7" t="s">
        <v>56</v>
      </c>
      <c r="B41" s="8">
        <v>10</v>
      </c>
      <c r="C41" s="8">
        <v>10</v>
      </c>
      <c r="D41" s="8">
        <v>2</v>
      </c>
      <c r="E41" s="8">
        <v>0</v>
      </c>
      <c r="F41" s="8">
        <v>0</v>
      </c>
      <c r="G41" s="4">
        <f t="shared" si="0"/>
        <v>2</v>
      </c>
      <c r="H41" s="5">
        <f t="shared" si="1"/>
        <v>25</v>
      </c>
      <c r="I41" s="5">
        <f t="shared" si="2"/>
        <v>0</v>
      </c>
      <c r="J41" s="5">
        <f t="shared" si="3"/>
        <v>25</v>
      </c>
    </row>
    <row r="42" spans="1:10" ht="12" customHeight="1" x14ac:dyDescent="0.25">
      <c r="A42" s="7" t="s">
        <v>57</v>
      </c>
      <c r="B42" s="8">
        <v>3</v>
      </c>
      <c r="C42" s="8">
        <v>3</v>
      </c>
      <c r="D42" s="8">
        <v>0</v>
      </c>
      <c r="E42" s="8">
        <v>0</v>
      </c>
      <c r="F42" s="8">
        <v>0</v>
      </c>
      <c r="G42" s="4">
        <f t="shared" si="0"/>
        <v>0</v>
      </c>
      <c r="H42" s="5">
        <f t="shared" si="1"/>
        <v>0</v>
      </c>
      <c r="I42" s="5">
        <f t="shared" si="2"/>
        <v>0</v>
      </c>
      <c r="J42" s="5">
        <f t="shared" si="3"/>
        <v>0</v>
      </c>
    </row>
    <row r="43" spans="1:10" ht="12" customHeight="1" x14ac:dyDescent="0.25">
      <c r="A43" s="7" t="s">
        <v>58</v>
      </c>
      <c r="B43" s="8">
        <v>10</v>
      </c>
      <c r="C43" s="8">
        <v>10</v>
      </c>
      <c r="D43" s="8">
        <v>0</v>
      </c>
      <c r="E43" s="8">
        <v>0</v>
      </c>
      <c r="F43" s="8">
        <v>0</v>
      </c>
      <c r="G43" s="4">
        <f t="shared" si="0"/>
        <v>0</v>
      </c>
      <c r="H43" s="5">
        <f t="shared" si="1"/>
        <v>0</v>
      </c>
      <c r="I43" s="5">
        <f t="shared" si="2"/>
        <v>0</v>
      </c>
      <c r="J43" s="5">
        <f t="shared" si="3"/>
        <v>0</v>
      </c>
    </row>
    <row r="44" spans="1:10" ht="12" customHeight="1" x14ac:dyDescent="0.25">
      <c r="A44" s="7" t="s">
        <v>59</v>
      </c>
      <c r="B44" s="8">
        <v>5</v>
      </c>
      <c r="C44" s="8">
        <v>5</v>
      </c>
      <c r="D44" s="8">
        <v>0</v>
      </c>
      <c r="E44" s="8">
        <v>0</v>
      </c>
      <c r="F44" s="8">
        <v>0</v>
      </c>
      <c r="G44" s="4">
        <f t="shared" si="0"/>
        <v>0</v>
      </c>
      <c r="H44" s="5">
        <f t="shared" si="1"/>
        <v>0</v>
      </c>
      <c r="I44" s="5">
        <f t="shared" si="2"/>
        <v>0</v>
      </c>
      <c r="J44" s="5">
        <f t="shared" si="3"/>
        <v>0</v>
      </c>
    </row>
    <row r="45" spans="1:10" ht="12" customHeight="1" x14ac:dyDescent="0.25">
      <c r="A45" s="7" t="s">
        <v>60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61</v>
      </c>
      <c r="B46" s="8">
        <v>3</v>
      </c>
      <c r="C46" s="8">
        <v>3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62</v>
      </c>
      <c r="B47" s="8">
        <v>6</v>
      </c>
      <c r="C47" s="8">
        <v>6</v>
      </c>
      <c r="D47" s="8">
        <v>0</v>
      </c>
      <c r="E47" s="8">
        <v>0</v>
      </c>
      <c r="F47" s="8">
        <v>0</v>
      </c>
      <c r="G47" s="4">
        <f t="shared" si="0"/>
        <v>0</v>
      </c>
      <c r="H47" s="5">
        <f t="shared" si="1"/>
        <v>0</v>
      </c>
      <c r="I47" s="5">
        <f t="shared" si="2"/>
        <v>0</v>
      </c>
      <c r="J47" s="5">
        <f t="shared" si="3"/>
        <v>0</v>
      </c>
    </row>
    <row r="48" spans="1:10" ht="12" customHeight="1" x14ac:dyDescent="0.25">
      <c r="A48" s="7" t="s">
        <v>64</v>
      </c>
      <c r="B48" s="8">
        <v>3</v>
      </c>
      <c r="C48" s="8">
        <v>3</v>
      </c>
      <c r="D48" s="8">
        <v>0</v>
      </c>
      <c r="E48" s="8">
        <v>0</v>
      </c>
      <c r="F48" s="8">
        <v>0</v>
      </c>
      <c r="G48" s="4">
        <f t="shared" si="0"/>
        <v>0</v>
      </c>
      <c r="H48" s="5">
        <f t="shared" si="1"/>
        <v>0</v>
      </c>
      <c r="I48" s="5">
        <f t="shared" si="2"/>
        <v>0</v>
      </c>
      <c r="J48" s="5">
        <f t="shared" si="3"/>
        <v>0</v>
      </c>
    </row>
    <row r="49" spans="1:10" ht="12" customHeight="1" x14ac:dyDescent="0.25">
      <c r="A49" s="7" t="s">
        <v>65</v>
      </c>
      <c r="B49" s="8">
        <v>1</v>
      </c>
      <c r="C49" s="8">
        <v>1</v>
      </c>
      <c r="D49" s="8">
        <v>0</v>
      </c>
      <c r="E49" s="8">
        <v>1</v>
      </c>
      <c r="F49" s="8">
        <v>1</v>
      </c>
      <c r="G49" s="4">
        <f t="shared" si="0"/>
        <v>-1</v>
      </c>
      <c r="H49" s="5">
        <f t="shared" si="1"/>
        <v>0</v>
      </c>
      <c r="I49" s="5">
        <f t="shared" si="2"/>
        <v>50</v>
      </c>
      <c r="J49" s="5">
        <f t="shared" si="3"/>
        <v>-50</v>
      </c>
    </row>
    <row r="50" spans="1:10" ht="12" customHeight="1" x14ac:dyDescent="0.25">
      <c r="A50" s="7" t="s">
        <v>66</v>
      </c>
      <c r="B50" s="8">
        <v>17</v>
      </c>
      <c r="C50" s="8">
        <v>17</v>
      </c>
      <c r="D50" s="8">
        <v>0</v>
      </c>
      <c r="E50" s="8">
        <v>0</v>
      </c>
      <c r="F50" s="8">
        <v>0</v>
      </c>
      <c r="G50" s="4">
        <f t="shared" si="0"/>
        <v>0</v>
      </c>
      <c r="H50" s="5">
        <f t="shared" si="1"/>
        <v>0</v>
      </c>
      <c r="I50" s="5">
        <f t="shared" si="2"/>
        <v>0</v>
      </c>
      <c r="J50" s="5">
        <f t="shared" si="3"/>
        <v>0</v>
      </c>
    </row>
    <row r="51" spans="1:10" ht="12" customHeight="1" x14ac:dyDescent="0.25">
      <c r="A51" s="7" t="s">
        <v>67</v>
      </c>
      <c r="B51" s="8">
        <v>9</v>
      </c>
      <c r="C51" s="8">
        <v>9</v>
      </c>
      <c r="D51" s="8">
        <v>0</v>
      </c>
      <c r="E51" s="8">
        <v>1</v>
      </c>
      <c r="F51" s="8">
        <v>1</v>
      </c>
      <c r="G51" s="4">
        <f t="shared" si="0"/>
        <v>-1</v>
      </c>
      <c r="H51" s="5">
        <f t="shared" si="1"/>
        <v>0</v>
      </c>
      <c r="I51" s="5">
        <f t="shared" si="2"/>
        <v>10</v>
      </c>
      <c r="J51" s="5">
        <f t="shared" si="3"/>
        <v>-10</v>
      </c>
    </row>
    <row r="52" spans="1:10" ht="12" customHeight="1" x14ac:dyDescent="0.25">
      <c r="A52" s="7" t="s">
        <v>69</v>
      </c>
      <c r="B52" s="8">
        <v>2</v>
      </c>
      <c r="C52" s="8">
        <v>2</v>
      </c>
      <c r="D52" s="8">
        <v>0</v>
      </c>
      <c r="E52" s="8">
        <v>0</v>
      </c>
      <c r="F52" s="8">
        <v>0</v>
      </c>
      <c r="G52" s="4">
        <f t="shared" si="0"/>
        <v>0</v>
      </c>
      <c r="H52" s="5">
        <f t="shared" si="1"/>
        <v>0</v>
      </c>
      <c r="I52" s="5">
        <f t="shared" si="2"/>
        <v>0</v>
      </c>
      <c r="J52" s="5">
        <f t="shared" si="3"/>
        <v>0</v>
      </c>
    </row>
    <row r="53" spans="1:10" ht="12" customHeight="1" x14ac:dyDescent="0.25">
      <c r="A53" s="7" t="s">
        <v>70</v>
      </c>
      <c r="B53" s="8">
        <v>4</v>
      </c>
      <c r="C53" s="8">
        <v>4</v>
      </c>
      <c r="D53" s="8">
        <v>0</v>
      </c>
      <c r="E53" s="8">
        <v>1</v>
      </c>
      <c r="F53" s="8">
        <v>1</v>
      </c>
      <c r="G53" s="4">
        <f t="shared" si="0"/>
        <v>-1</v>
      </c>
      <c r="H53" s="5">
        <f t="shared" si="1"/>
        <v>0</v>
      </c>
      <c r="I53" s="5">
        <f t="shared" si="2"/>
        <v>20</v>
      </c>
      <c r="J53" s="5">
        <f t="shared" si="3"/>
        <v>-20</v>
      </c>
    </row>
    <row r="54" spans="1:10" ht="12" customHeight="1" x14ac:dyDescent="0.25">
      <c r="A54" s="7" t="s">
        <v>71</v>
      </c>
      <c r="B54" s="8">
        <v>3</v>
      </c>
      <c r="C54" s="8">
        <v>3</v>
      </c>
      <c r="D54" s="8">
        <v>0</v>
      </c>
      <c r="E54" s="8">
        <v>0</v>
      </c>
      <c r="F54" s="8">
        <v>0</v>
      </c>
      <c r="G54" s="4">
        <f t="shared" si="0"/>
        <v>0</v>
      </c>
      <c r="H54" s="5">
        <f t="shared" si="1"/>
        <v>0</v>
      </c>
      <c r="I54" s="5">
        <f t="shared" si="2"/>
        <v>0</v>
      </c>
      <c r="J54" s="5">
        <f t="shared" si="3"/>
        <v>0</v>
      </c>
    </row>
    <row r="55" spans="1:10" ht="12" customHeight="1" x14ac:dyDescent="0.25">
      <c r="A55" s="7" t="s">
        <v>72</v>
      </c>
      <c r="B55" s="8">
        <v>1</v>
      </c>
      <c r="C55" s="8">
        <v>1</v>
      </c>
      <c r="D55" s="8">
        <v>0</v>
      </c>
      <c r="E55" s="8">
        <v>0</v>
      </c>
      <c r="F55" s="8">
        <v>0</v>
      </c>
      <c r="G55" s="4">
        <f t="shared" si="0"/>
        <v>0</v>
      </c>
      <c r="H55" s="5">
        <f t="shared" si="1"/>
        <v>0</v>
      </c>
      <c r="I55" s="5">
        <f t="shared" si="2"/>
        <v>0</v>
      </c>
      <c r="J55" s="5">
        <f t="shared" si="3"/>
        <v>0</v>
      </c>
    </row>
    <row r="56" spans="1:10" ht="12" customHeight="1" x14ac:dyDescent="0.25">
      <c r="A56" s="7" t="s">
        <v>73</v>
      </c>
      <c r="B56" s="8">
        <v>10</v>
      </c>
      <c r="C56" s="8">
        <v>10</v>
      </c>
      <c r="D56" s="8">
        <v>0</v>
      </c>
      <c r="E56" s="8">
        <v>1</v>
      </c>
      <c r="F56" s="8">
        <v>1</v>
      </c>
      <c r="G56" s="4">
        <f t="shared" si="0"/>
        <v>-1</v>
      </c>
      <c r="H56" s="5">
        <f t="shared" si="1"/>
        <v>0</v>
      </c>
      <c r="I56" s="5">
        <f t="shared" si="2"/>
        <v>9.0909090909090917</v>
      </c>
      <c r="J56" s="5">
        <f t="shared" si="3"/>
        <v>-9.0909090909090917</v>
      </c>
    </row>
    <row r="57" spans="1:10" ht="12" customHeight="1" x14ac:dyDescent="0.25">
      <c r="A57" s="7" t="s">
        <v>74</v>
      </c>
      <c r="B57" s="8">
        <v>2</v>
      </c>
      <c r="C57" s="8">
        <v>2</v>
      </c>
      <c r="D57" s="8">
        <v>0</v>
      </c>
      <c r="E57" s="8">
        <v>0</v>
      </c>
      <c r="F57" s="8">
        <v>0</v>
      </c>
      <c r="G57" s="4">
        <f t="shared" si="0"/>
        <v>0</v>
      </c>
      <c r="H57" s="5">
        <f t="shared" si="1"/>
        <v>0</v>
      </c>
      <c r="I57" s="5">
        <f t="shared" si="2"/>
        <v>0</v>
      </c>
      <c r="J57" s="5">
        <f t="shared" si="3"/>
        <v>0</v>
      </c>
    </row>
    <row r="58" spans="1:10" ht="12" customHeight="1" x14ac:dyDescent="0.25">
      <c r="A58" s="7" t="s">
        <v>75</v>
      </c>
      <c r="B58" s="8">
        <v>4</v>
      </c>
      <c r="C58" s="8">
        <v>4</v>
      </c>
      <c r="D58" s="8">
        <v>0</v>
      </c>
      <c r="E58" s="8">
        <v>0</v>
      </c>
      <c r="F58" s="8">
        <v>0</v>
      </c>
      <c r="G58" s="4">
        <f t="shared" si="0"/>
        <v>0</v>
      </c>
      <c r="H58" s="5">
        <f t="shared" si="1"/>
        <v>0</v>
      </c>
      <c r="I58" s="5">
        <f t="shared" si="2"/>
        <v>0</v>
      </c>
      <c r="J58" s="5">
        <f t="shared" si="3"/>
        <v>0</v>
      </c>
    </row>
    <row r="59" spans="1:10" ht="12" customHeight="1" x14ac:dyDescent="0.25">
      <c r="A59" s="7" t="s">
        <v>76</v>
      </c>
      <c r="B59" s="8">
        <v>8</v>
      </c>
      <c r="C59" s="8">
        <v>8</v>
      </c>
      <c r="D59" s="8">
        <v>0</v>
      </c>
      <c r="E59" s="8">
        <v>0</v>
      </c>
      <c r="F59" s="8">
        <v>0</v>
      </c>
      <c r="G59" s="4">
        <f t="shared" si="0"/>
        <v>0</v>
      </c>
      <c r="H59" s="5">
        <f t="shared" si="1"/>
        <v>0</v>
      </c>
      <c r="I59" s="5">
        <f t="shared" si="2"/>
        <v>0</v>
      </c>
      <c r="J59" s="5">
        <f t="shared" si="3"/>
        <v>0</v>
      </c>
    </row>
    <row r="60" spans="1:10" ht="12" customHeight="1" x14ac:dyDescent="0.25">
      <c r="A60" s="7" t="s">
        <v>77</v>
      </c>
      <c r="B60" s="8">
        <v>13</v>
      </c>
      <c r="C60" s="8">
        <v>13</v>
      </c>
      <c r="D60" s="8">
        <v>0</v>
      </c>
      <c r="E60" s="8">
        <v>0</v>
      </c>
      <c r="F60" s="8">
        <v>0</v>
      </c>
      <c r="G60" s="4">
        <f t="shared" si="0"/>
        <v>0</v>
      </c>
      <c r="H60" s="5">
        <f t="shared" si="1"/>
        <v>0</v>
      </c>
      <c r="I60" s="5">
        <f t="shared" si="2"/>
        <v>0</v>
      </c>
      <c r="J60" s="5">
        <f t="shared" si="3"/>
        <v>0</v>
      </c>
    </row>
    <row r="61" spans="1:10" ht="12" customHeight="1" x14ac:dyDescent="0.25">
      <c r="A61" s="7" t="s">
        <v>78</v>
      </c>
      <c r="B61" s="8">
        <v>13</v>
      </c>
      <c r="C61" s="8">
        <v>13</v>
      </c>
      <c r="D61" s="8">
        <v>0</v>
      </c>
      <c r="E61" s="8">
        <v>0</v>
      </c>
      <c r="F61" s="8">
        <v>0</v>
      </c>
      <c r="G61" s="4">
        <f t="shared" si="0"/>
        <v>0</v>
      </c>
      <c r="H61" s="5">
        <f t="shared" si="1"/>
        <v>0</v>
      </c>
      <c r="I61" s="5">
        <f t="shared" si="2"/>
        <v>0</v>
      </c>
      <c r="J61" s="5">
        <f t="shared" si="3"/>
        <v>0</v>
      </c>
    </row>
    <row r="62" spans="1:10" ht="12" customHeight="1" x14ac:dyDescent="0.25">
      <c r="A62" s="7" t="s">
        <v>79</v>
      </c>
      <c r="B62" s="8">
        <v>8</v>
      </c>
      <c r="C62" s="8">
        <v>8</v>
      </c>
      <c r="D62" s="8">
        <v>0</v>
      </c>
      <c r="E62" s="8">
        <v>0</v>
      </c>
      <c r="F62" s="8">
        <v>0</v>
      </c>
      <c r="G62" s="4">
        <f t="shared" si="0"/>
        <v>0</v>
      </c>
      <c r="H62" s="5">
        <f t="shared" si="1"/>
        <v>0</v>
      </c>
      <c r="I62" s="5">
        <f t="shared" si="2"/>
        <v>0</v>
      </c>
      <c r="J62" s="5">
        <f t="shared" si="3"/>
        <v>0</v>
      </c>
    </row>
    <row r="63" spans="1:10" ht="12" customHeight="1" x14ac:dyDescent="0.25">
      <c r="A63" s="7" t="s">
        <v>80</v>
      </c>
      <c r="B63" s="8">
        <v>3</v>
      </c>
      <c r="C63" s="8">
        <v>3</v>
      </c>
      <c r="D63" s="8">
        <v>0</v>
      </c>
      <c r="E63" s="8">
        <v>0</v>
      </c>
      <c r="F63" s="8">
        <v>0</v>
      </c>
      <c r="G63" s="4">
        <f t="shared" si="0"/>
        <v>0</v>
      </c>
      <c r="H63" s="5">
        <f t="shared" si="1"/>
        <v>0</v>
      </c>
      <c r="I63" s="5">
        <f t="shared" si="2"/>
        <v>0</v>
      </c>
      <c r="J63" s="5">
        <f t="shared" si="3"/>
        <v>0</v>
      </c>
    </row>
    <row r="64" spans="1:10" ht="12" customHeight="1" x14ac:dyDescent="0.25">
      <c r="A64" s="7" t="s">
        <v>81</v>
      </c>
      <c r="B64" s="8">
        <v>2</v>
      </c>
      <c r="C64" s="8">
        <v>2</v>
      </c>
      <c r="D64" s="8">
        <v>0</v>
      </c>
      <c r="E64" s="8">
        <v>0</v>
      </c>
      <c r="F64" s="8">
        <v>0</v>
      </c>
      <c r="G64" s="4">
        <f t="shared" si="0"/>
        <v>0</v>
      </c>
      <c r="H64" s="5">
        <f t="shared" si="1"/>
        <v>0</v>
      </c>
      <c r="I64" s="5">
        <f t="shared" si="2"/>
        <v>0</v>
      </c>
      <c r="J64" s="5">
        <f t="shared" si="3"/>
        <v>0</v>
      </c>
    </row>
    <row r="65" spans="1:10" ht="12" customHeight="1" x14ac:dyDescent="0.25">
      <c r="A65" s="7" t="s">
        <v>82</v>
      </c>
      <c r="B65" s="8">
        <v>6</v>
      </c>
      <c r="C65" s="8">
        <v>6</v>
      </c>
      <c r="D65" s="8">
        <v>0</v>
      </c>
      <c r="E65" s="8">
        <v>0</v>
      </c>
      <c r="F65" s="8">
        <v>0</v>
      </c>
      <c r="G65" s="4">
        <f t="shared" si="0"/>
        <v>0</v>
      </c>
      <c r="H65" s="5">
        <f t="shared" si="1"/>
        <v>0</v>
      </c>
      <c r="I65" s="5">
        <f t="shared" si="2"/>
        <v>0</v>
      </c>
      <c r="J65" s="5">
        <f t="shared" si="3"/>
        <v>0</v>
      </c>
    </row>
    <row r="66" spans="1:10" ht="12" customHeight="1" x14ac:dyDescent="0.25">
      <c r="A66" s="7" t="s">
        <v>83</v>
      </c>
      <c r="B66" s="8">
        <v>8</v>
      </c>
      <c r="C66" s="8">
        <v>8</v>
      </c>
      <c r="D66" s="8">
        <v>0</v>
      </c>
      <c r="E66" s="8">
        <v>0</v>
      </c>
      <c r="F66" s="8">
        <v>0</v>
      </c>
      <c r="G66" s="4">
        <f t="shared" si="0"/>
        <v>0</v>
      </c>
      <c r="H66" s="5">
        <f t="shared" si="1"/>
        <v>0</v>
      </c>
      <c r="I66" s="5">
        <f t="shared" si="2"/>
        <v>0</v>
      </c>
      <c r="J66" s="5">
        <f t="shared" si="3"/>
        <v>0</v>
      </c>
    </row>
    <row r="67" spans="1:10" ht="12" customHeight="1" x14ac:dyDescent="0.25">
      <c r="A67" s="7" t="s">
        <v>84</v>
      </c>
      <c r="B67" s="8">
        <v>12</v>
      </c>
      <c r="C67" s="8">
        <v>12</v>
      </c>
      <c r="D67" s="8">
        <v>0</v>
      </c>
      <c r="E67" s="8">
        <v>0</v>
      </c>
      <c r="F67" s="8">
        <v>0</v>
      </c>
      <c r="G67" s="4">
        <f t="shared" si="0"/>
        <v>0</v>
      </c>
      <c r="H67" s="5">
        <f t="shared" si="1"/>
        <v>0</v>
      </c>
      <c r="I67" s="5">
        <f t="shared" si="2"/>
        <v>0</v>
      </c>
      <c r="J67" s="5">
        <f t="shared" si="3"/>
        <v>0</v>
      </c>
    </row>
    <row r="68" spans="1:10" ht="12" customHeight="1" x14ac:dyDescent="0.25">
      <c r="A68" s="7" t="s">
        <v>86</v>
      </c>
      <c r="B68" s="8">
        <v>2</v>
      </c>
      <c r="C68" s="8">
        <v>2</v>
      </c>
      <c r="D68" s="8">
        <v>0</v>
      </c>
      <c r="E68" s="8">
        <v>0</v>
      </c>
      <c r="F68" s="8">
        <v>0</v>
      </c>
      <c r="G68" s="4">
        <f t="shared" si="0"/>
        <v>0</v>
      </c>
      <c r="H68" s="5">
        <f t="shared" si="1"/>
        <v>0</v>
      </c>
      <c r="I68" s="5">
        <f t="shared" si="2"/>
        <v>0</v>
      </c>
      <c r="J68" s="5">
        <f t="shared" si="3"/>
        <v>0</v>
      </c>
    </row>
    <row r="69" spans="1:10" ht="12" customHeight="1" x14ac:dyDescent="0.25">
      <c r="A69" s="7" t="s">
        <v>87</v>
      </c>
      <c r="B69" s="8">
        <v>6</v>
      </c>
      <c r="C69" s="8">
        <v>6</v>
      </c>
      <c r="D69" s="8">
        <v>1</v>
      </c>
      <c r="E69" s="8">
        <v>0</v>
      </c>
      <c r="F69" s="8">
        <v>0</v>
      </c>
      <c r="G69" s="4">
        <f t="shared" ref="G69:G91" si="4">D69-F69</f>
        <v>1</v>
      </c>
      <c r="H69" s="5">
        <f t="shared" ref="H69:H91" si="5">D69/(B69-D69+F69)*100</f>
        <v>20</v>
      </c>
      <c r="I69" s="5">
        <f t="shared" ref="I69:I91" si="6">F69/(B69-D69+F69)*100</f>
        <v>0</v>
      </c>
      <c r="J69" s="5">
        <f t="shared" ref="J69:J91" si="7">G69/(B69-D69+F69)*100</f>
        <v>20</v>
      </c>
    </row>
    <row r="70" spans="1:10" ht="12" customHeight="1" x14ac:dyDescent="0.25">
      <c r="A70" s="7" t="s">
        <v>88</v>
      </c>
      <c r="B70" s="8">
        <v>1</v>
      </c>
      <c r="C70" s="8">
        <v>1</v>
      </c>
      <c r="D70" s="8">
        <v>0</v>
      </c>
      <c r="E70" s="8">
        <v>0</v>
      </c>
      <c r="F70" s="8">
        <v>0</v>
      </c>
      <c r="G70" s="4">
        <f t="shared" si="4"/>
        <v>0</v>
      </c>
      <c r="H70" s="5">
        <f t="shared" si="5"/>
        <v>0</v>
      </c>
      <c r="I70" s="5">
        <f t="shared" si="6"/>
        <v>0</v>
      </c>
      <c r="J70" s="5">
        <f t="shared" si="7"/>
        <v>0</v>
      </c>
    </row>
    <row r="71" spans="1:10" ht="12" customHeight="1" x14ac:dyDescent="0.25">
      <c r="A71" s="7" t="s">
        <v>89</v>
      </c>
      <c r="B71" s="8">
        <v>2</v>
      </c>
      <c r="C71" s="8">
        <v>2</v>
      </c>
      <c r="D71" s="8">
        <v>0</v>
      </c>
      <c r="E71" s="8">
        <v>0</v>
      </c>
      <c r="F71" s="8">
        <v>0</v>
      </c>
      <c r="G71" s="4">
        <f t="shared" si="4"/>
        <v>0</v>
      </c>
      <c r="H71" s="5">
        <f t="shared" si="5"/>
        <v>0</v>
      </c>
      <c r="I71" s="5">
        <f t="shared" si="6"/>
        <v>0</v>
      </c>
      <c r="J71" s="5">
        <f t="shared" si="7"/>
        <v>0</v>
      </c>
    </row>
    <row r="72" spans="1:10" ht="12" customHeight="1" x14ac:dyDescent="0.25">
      <c r="A72" s="7" t="s">
        <v>90</v>
      </c>
      <c r="B72" s="8">
        <v>2</v>
      </c>
      <c r="C72" s="8">
        <v>2</v>
      </c>
      <c r="D72" s="8">
        <v>0</v>
      </c>
      <c r="E72" s="8">
        <v>0</v>
      </c>
      <c r="F72" s="8">
        <v>0</v>
      </c>
      <c r="G72" s="4">
        <f t="shared" si="4"/>
        <v>0</v>
      </c>
      <c r="H72" s="5">
        <f t="shared" si="5"/>
        <v>0</v>
      </c>
      <c r="I72" s="5">
        <f t="shared" si="6"/>
        <v>0</v>
      </c>
      <c r="J72" s="5">
        <f t="shared" si="7"/>
        <v>0</v>
      </c>
    </row>
    <row r="73" spans="1:10" ht="12" customHeight="1" x14ac:dyDescent="0.25">
      <c r="A73" s="7" t="s">
        <v>91</v>
      </c>
      <c r="B73" s="8">
        <v>3</v>
      </c>
      <c r="C73" s="8">
        <v>3</v>
      </c>
      <c r="D73" s="8">
        <v>0</v>
      </c>
      <c r="E73" s="8">
        <v>0</v>
      </c>
      <c r="F73" s="8">
        <v>0</v>
      </c>
      <c r="G73" s="4">
        <f t="shared" si="4"/>
        <v>0</v>
      </c>
      <c r="H73" s="5">
        <f t="shared" si="5"/>
        <v>0</v>
      </c>
      <c r="I73" s="5">
        <f t="shared" si="6"/>
        <v>0</v>
      </c>
      <c r="J73" s="5">
        <f t="shared" si="7"/>
        <v>0</v>
      </c>
    </row>
    <row r="74" spans="1:10" ht="12" customHeight="1" x14ac:dyDescent="0.25">
      <c r="A74" s="7" t="s">
        <v>93</v>
      </c>
      <c r="B74" s="8">
        <v>19</v>
      </c>
      <c r="C74" s="8">
        <v>19</v>
      </c>
      <c r="D74" s="8">
        <v>0</v>
      </c>
      <c r="E74" s="8">
        <v>0</v>
      </c>
      <c r="F74" s="8">
        <v>0</v>
      </c>
      <c r="G74" s="4">
        <f t="shared" si="4"/>
        <v>0</v>
      </c>
      <c r="H74" s="5">
        <f t="shared" si="5"/>
        <v>0</v>
      </c>
      <c r="I74" s="5">
        <f t="shared" si="6"/>
        <v>0</v>
      </c>
      <c r="J74" s="5">
        <f t="shared" si="7"/>
        <v>0</v>
      </c>
    </row>
    <row r="75" spans="1:10" ht="12" customHeight="1" x14ac:dyDescent="0.25">
      <c r="A75" s="7" t="s">
        <v>94</v>
      </c>
      <c r="B75" s="8">
        <v>4</v>
      </c>
      <c r="C75" s="8">
        <v>4</v>
      </c>
      <c r="D75" s="8">
        <v>0</v>
      </c>
      <c r="E75" s="8">
        <v>0</v>
      </c>
      <c r="F75" s="8">
        <v>0</v>
      </c>
      <c r="G75" s="4">
        <f t="shared" si="4"/>
        <v>0</v>
      </c>
      <c r="H75" s="5">
        <f t="shared" si="5"/>
        <v>0</v>
      </c>
      <c r="I75" s="5">
        <f t="shared" si="6"/>
        <v>0</v>
      </c>
      <c r="J75" s="5">
        <f t="shared" si="7"/>
        <v>0</v>
      </c>
    </row>
    <row r="76" spans="1:10" ht="12" customHeight="1" x14ac:dyDescent="0.25">
      <c r="A76" s="7" t="s">
        <v>95</v>
      </c>
      <c r="B76" s="8">
        <v>8</v>
      </c>
      <c r="C76" s="8">
        <v>8</v>
      </c>
      <c r="D76" s="8">
        <v>0</v>
      </c>
      <c r="E76" s="8">
        <v>1</v>
      </c>
      <c r="F76" s="8">
        <v>1</v>
      </c>
      <c r="G76" s="4">
        <f t="shared" si="4"/>
        <v>-1</v>
      </c>
      <c r="H76" s="5">
        <f t="shared" si="5"/>
        <v>0</v>
      </c>
      <c r="I76" s="5">
        <f t="shared" si="6"/>
        <v>11.111111111111111</v>
      </c>
      <c r="J76" s="5">
        <f t="shared" si="7"/>
        <v>-11.111111111111111</v>
      </c>
    </row>
    <row r="77" spans="1:10" ht="12" customHeight="1" x14ac:dyDescent="0.25">
      <c r="A77" s="7" t="s">
        <v>96</v>
      </c>
      <c r="B77" s="8">
        <v>1</v>
      </c>
      <c r="C77" s="8">
        <v>1</v>
      </c>
      <c r="D77" s="8">
        <v>0</v>
      </c>
      <c r="E77" s="8">
        <v>0</v>
      </c>
      <c r="F77" s="8">
        <v>0</v>
      </c>
      <c r="G77" s="4">
        <f t="shared" si="4"/>
        <v>0</v>
      </c>
      <c r="H77" s="5">
        <f t="shared" si="5"/>
        <v>0</v>
      </c>
      <c r="I77" s="5">
        <f t="shared" si="6"/>
        <v>0</v>
      </c>
      <c r="J77" s="5">
        <f t="shared" si="7"/>
        <v>0</v>
      </c>
    </row>
    <row r="78" spans="1:10" ht="12" customHeight="1" x14ac:dyDescent="0.25">
      <c r="A78" s="7" t="s">
        <v>97</v>
      </c>
      <c r="B78" s="8">
        <v>6</v>
      </c>
      <c r="C78" s="8">
        <v>6</v>
      </c>
      <c r="D78" s="8">
        <v>1</v>
      </c>
      <c r="E78" s="8">
        <v>2</v>
      </c>
      <c r="F78" s="8">
        <v>2</v>
      </c>
      <c r="G78" s="4">
        <f t="shared" si="4"/>
        <v>-1</v>
      </c>
      <c r="H78" s="5">
        <f t="shared" si="5"/>
        <v>14.285714285714285</v>
      </c>
      <c r="I78" s="5">
        <f t="shared" si="6"/>
        <v>28.571428571428569</v>
      </c>
      <c r="J78" s="5">
        <f t="shared" si="7"/>
        <v>-14.285714285714285</v>
      </c>
    </row>
    <row r="79" spans="1:10" ht="12" customHeight="1" x14ac:dyDescent="0.25">
      <c r="A79" s="7" t="s">
        <v>98</v>
      </c>
      <c r="B79" s="8">
        <v>10</v>
      </c>
      <c r="C79" s="8">
        <v>10</v>
      </c>
      <c r="D79" s="8">
        <v>0</v>
      </c>
      <c r="E79" s="8">
        <v>0</v>
      </c>
      <c r="F79" s="8">
        <v>0</v>
      </c>
      <c r="G79" s="4">
        <f t="shared" si="4"/>
        <v>0</v>
      </c>
      <c r="H79" s="5">
        <f t="shared" si="5"/>
        <v>0</v>
      </c>
      <c r="I79" s="5">
        <f t="shared" si="6"/>
        <v>0</v>
      </c>
      <c r="J79" s="5">
        <f t="shared" si="7"/>
        <v>0</v>
      </c>
    </row>
    <row r="80" spans="1:10" ht="12" customHeight="1" x14ac:dyDescent="0.25">
      <c r="A80" s="7" t="s">
        <v>99</v>
      </c>
      <c r="B80" s="8">
        <v>13</v>
      </c>
      <c r="C80" s="8">
        <v>13</v>
      </c>
      <c r="D80" s="8">
        <v>1</v>
      </c>
      <c r="E80" s="8">
        <v>5</v>
      </c>
      <c r="F80" s="8">
        <v>5</v>
      </c>
      <c r="G80" s="4">
        <f t="shared" si="4"/>
        <v>-4</v>
      </c>
      <c r="H80" s="5">
        <f t="shared" si="5"/>
        <v>5.8823529411764701</v>
      </c>
      <c r="I80" s="5">
        <f t="shared" si="6"/>
        <v>29.411764705882355</v>
      </c>
      <c r="J80" s="5">
        <f t="shared" si="7"/>
        <v>-23.52941176470588</v>
      </c>
    </row>
    <row r="81" spans="1:10" ht="12" customHeight="1" x14ac:dyDescent="0.25">
      <c r="A81" s="7" t="s">
        <v>100</v>
      </c>
      <c r="B81" s="8">
        <v>2</v>
      </c>
      <c r="C81" s="8">
        <v>2</v>
      </c>
      <c r="D81" s="8">
        <v>0</v>
      </c>
      <c r="E81" s="8">
        <v>0</v>
      </c>
      <c r="F81" s="8">
        <v>0</v>
      </c>
      <c r="G81" s="4">
        <f t="shared" si="4"/>
        <v>0</v>
      </c>
      <c r="H81" s="5">
        <f t="shared" si="5"/>
        <v>0</v>
      </c>
      <c r="I81" s="5">
        <f t="shared" si="6"/>
        <v>0</v>
      </c>
      <c r="J81" s="5">
        <f t="shared" si="7"/>
        <v>0</v>
      </c>
    </row>
    <row r="82" spans="1:10" ht="12" customHeight="1" x14ac:dyDescent="0.25">
      <c r="A82" s="7" t="s">
        <v>101</v>
      </c>
      <c r="B82" s="8">
        <v>8</v>
      </c>
      <c r="C82" s="8">
        <v>8</v>
      </c>
      <c r="D82" s="8">
        <v>0</v>
      </c>
      <c r="E82" s="8">
        <v>0</v>
      </c>
      <c r="F82" s="8">
        <v>0</v>
      </c>
      <c r="G82" s="4">
        <f t="shared" si="4"/>
        <v>0</v>
      </c>
      <c r="H82" s="5">
        <f t="shared" si="5"/>
        <v>0</v>
      </c>
      <c r="I82" s="5">
        <f t="shared" si="6"/>
        <v>0</v>
      </c>
      <c r="J82" s="5">
        <f t="shared" si="7"/>
        <v>0</v>
      </c>
    </row>
    <row r="83" spans="1:10" ht="12" customHeight="1" x14ac:dyDescent="0.25">
      <c r="A83" s="7" t="s">
        <v>102</v>
      </c>
      <c r="B83" s="8">
        <v>10</v>
      </c>
      <c r="C83" s="8">
        <v>10</v>
      </c>
      <c r="D83" s="8">
        <v>0</v>
      </c>
      <c r="E83" s="8">
        <v>1</v>
      </c>
      <c r="F83" s="8">
        <v>1</v>
      </c>
      <c r="G83" s="4">
        <f t="shared" si="4"/>
        <v>-1</v>
      </c>
      <c r="H83" s="5">
        <f t="shared" si="5"/>
        <v>0</v>
      </c>
      <c r="I83" s="5">
        <f t="shared" si="6"/>
        <v>9.0909090909090917</v>
      </c>
      <c r="J83" s="5">
        <f t="shared" si="7"/>
        <v>-9.0909090909090917</v>
      </c>
    </row>
    <row r="84" spans="1:10" ht="12" customHeight="1" x14ac:dyDescent="0.25">
      <c r="A84" s="7" t="s">
        <v>103</v>
      </c>
      <c r="B84" s="8">
        <v>10</v>
      </c>
      <c r="C84" s="8">
        <v>10</v>
      </c>
      <c r="D84" s="8">
        <v>0</v>
      </c>
      <c r="E84" s="8">
        <v>1</v>
      </c>
      <c r="F84" s="8">
        <v>1</v>
      </c>
      <c r="G84" s="4">
        <f t="shared" si="4"/>
        <v>-1</v>
      </c>
      <c r="H84" s="5">
        <f t="shared" si="5"/>
        <v>0</v>
      </c>
      <c r="I84" s="5">
        <f t="shared" si="6"/>
        <v>9.0909090909090917</v>
      </c>
      <c r="J84" s="5">
        <f t="shared" si="7"/>
        <v>-9.0909090909090917</v>
      </c>
    </row>
    <row r="85" spans="1:10" ht="12" customHeight="1" x14ac:dyDescent="0.25">
      <c r="A85" s="7" t="s">
        <v>104</v>
      </c>
      <c r="B85" s="8">
        <v>14</v>
      </c>
      <c r="C85" s="8">
        <v>14</v>
      </c>
      <c r="D85" s="8">
        <v>1</v>
      </c>
      <c r="E85" s="8">
        <v>2</v>
      </c>
      <c r="F85" s="8">
        <v>2</v>
      </c>
      <c r="G85" s="4">
        <f t="shared" si="4"/>
        <v>-1</v>
      </c>
      <c r="H85" s="5">
        <f t="shared" si="5"/>
        <v>6.666666666666667</v>
      </c>
      <c r="I85" s="5">
        <f t="shared" si="6"/>
        <v>13.333333333333334</v>
      </c>
      <c r="J85" s="5">
        <f t="shared" si="7"/>
        <v>-6.666666666666667</v>
      </c>
    </row>
    <row r="86" spans="1:10" ht="12" customHeight="1" x14ac:dyDescent="0.25">
      <c r="A86" s="7" t="s">
        <v>105</v>
      </c>
      <c r="B86" s="8">
        <v>4</v>
      </c>
      <c r="C86" s="8">
        <v>4</v>
      </c>
      <c r="D86" s="8">
        <v>0</v>
      </c>
      <c r="E86" s="8">
        <v>0</v>
      </c>
      <c r="F86" s="8">
        <v>0</v>
      </c>
      <c r="G86" s="4">
        <f t="shared" si="4"/>
        <v>0</v>
      </c>
      <c r="H86" s="5">
        <f t="shared" si="5"/>
        <v>0</v>
      </c>
      <c r="I86" s="5">
        <f t="shared" si="6"/>
        <v>0</v>
      </c>
      <c r="J86" s="5">
        <f t="shared" si="7"/>
        <v>0</v>
      </c>
    </row>
    <row r="87" spans="1:10" ht="12" customHeight="1" x14ac:dyDescent="0.25">
      <c r="A87" s="7" t="s">
        <v>106</v>
      </c>
      <c r="B87" s="8">
        <v>8</v>
      </c>
      <c r="C87" s="8">
        <v>8</v>
      </c>
      <c r="D87" s="8">
        <v>0</v>
      </c>
      <c r="E87" s="8">
        <v>1</v>
      </c>
      <c r="F87" s="8">
        <v>1</v>
      </c>
      <c r="G87" s="4">
        <f t="shared" si="4"/>
        <v>-1</v>
      </c>
      <c r="H87" s="5">
        <f t="shared" si="5"/>
        <v>0</v>
      </c>
      <c r="I87" s="5">
        <f t="shared" si="6"/>
        <v>11.111111111111111</v>
      </c>
      <c r="J87" s="5">
        <f t="shared" si="7"/>
        <v>-11.111111111111111</v>
      </c>
    </row>
    <row r="88" spans="1:10" ht="12" customHeight="1" x14ac:dyDescent="0.25">
      <c r="A88" s="7" t="s">
        <v>107</v>
      </c>
      <c r="B88" s="8">
        <v>1</v>
      </c>
      <c r="C88" s="8">
        <v>1</v>
      </c>
      <c r="D88" s="8">
        <v>0</v>
      </c>
      <c r="E88" s="8">
        <v>1</v>
      </c>
      <c r="F88" s="8">
        <v>0</v>
      </c>
      <c r="G88" s="4">
        <f t="shared" si="4"/>
        <v>0</v>
      </c>
      <c r="H88" s="5">
        <f t="shared" si="5"/>
        <v>0</v>
      </c>
      <c r="I88" s="5">
        <f t="shared" si="6"/>
        <v>0</v>
      </c>
      <c r="J88" s="5">
        <f t="shared" si="7"/>
        <v>0</v>
      </c>
    </row>
    <row r="89" spans="1:10" ht="12" customHeight="1" x14ac:dyDescent="0.25">
      <c r="A89" s="7" t="s">
        <v>108</v>
      </c>
      <c r="B89" s="8">
        <v>2</v>
      </c>
      <c r="C89" s="8">
        <v>2</v>
      </c>
      <c r="D89" s="8">
        <v>0</v>
      </c>
      <c r="E89" s="8">
        <v>0</v>
      </c>
      <c r="F89" s="8">
        <v>0</v>
      </c>
      <c r="G89" s="4">
        <f t="shared" si="4"/>
        <v>0</v>
      </c>
      <c r="H89" s="5">
        <f t="shared" si="5"/>
        <v>0</v>
      </c>
      <c r="I89" s="5">
        <f t="shared" si="6"/>
        <v>0</v>
      </c>
      <c r="J89" s="5">
        <f t="shared" si="7"/>
        <v>0</v>
      </c>
    </row>
    <row r="90" spans="1:10" ht="12" customHeight="1" x14ac:dyDescent="0.25">
      <c r="A90" s="10" t="s">
        <v>111</v>
      </c>
      <c r="B90" s="11">
        <v>2</v>
      </c>
      <c r="C90" s="11">
        <v>2</v>
      </c>
      <c r="D90" s="11">
        <v>0</v>
      </c>
      <c r="E90" s="11">
        <v>0</v>
      </c>
      <c r="F90" s="11">
        <v>0</v>
      </c>
      <c r="G90" s="12">
        <f t="shared" si="4"/>
        <v>0</v>
      </c>
      <c r="H90" s="13">
        <f t="shared" si="5"/>
        <v>0</v>
      </c>
      <c r="I90" s="13">
        <f t="shared" si="6"/>
        <v>0</v>
      </c>
      <c r="J90" s="13">
        <f t="shared" si="7"/>
        <v>0</v>
      </c>
    </row>
    <row r="91" spans="1:10" ht="12" customHeight="1" x14ac:dyDescent="0.25">
      <c r="A91" s="14" t="s">
        <v>13</v>
      </c>
      <c r="B91" s="15">
        <v>611</v>
      </c>
      <c r="C91" s="15">
        <v>611</v>
      </c>
      <c r="D91" s="15">
        <v>22</v>
      </c>
      <c r="E91" s="15">
        <v>40</v>
      </c>
      <c r="F91" s="15">
        <v>34</v>
      </c>
      <c r="G91" s="16">
        <f t="shared" si="4"/>
        <v>-12</v>
      </c>
      <c r="H91" s="17">
        <f t="shared" si="5"/>
        <v>3.5313001605136436</v>
      </c>
      <c r="I91" s="17">
        <f t="shared" si="6"/>
        <v>5.4574638844301768</v>
      </c>
      <c r="J91" s="17">
        <f t="shared" si="7"/>
        <v>-1.9261637239165328</v>
      </c>
    </row>
    <row r="92" spans="1:10" s="23" customFormat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s="23" customFormat="1" x14ac:dyDescent="0.25">
      <c r="A93" s="18" t="s">
        <v>114</v>
      </c>
      <c r="B93" s="22"/>
      <c r="C93" s="22"/>
      <c r="D93" s="22"/>
      <c r="E93" s="22"/>
      <c r="F93" s="22"/>
      <c r="G93" s="22"/>
      <c r="H93" s="22"/>
      <c r="I93" s="22"/>
      <c r="J93" s="22"/>
    </row>
    <row r="94" spans="1:10" s="23" customFormat="1" x14ac:dyDescent="0.25">
      <c r="A94" s="18" t="s">
        <v>115</v>
      </c>
      <c r="B94" s="22"/>
      <c r="C94" s="22"/>
      <c r="D94" s="22"/>
      <c r="E94" s="22"/>
      <c r="F94" s="22"/>
      <c r="G94" s="22"/>
      <c r="H94" s="22"/>
      <c r="I94" s="22"/>
      <c r="J94" s="22"/>
    </row>
    <row r="95" spans="1:10" s="23" customFormat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s="23" customFormat="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s="23" customFormat="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s="23" customFormat="1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s="23" customFormat="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s="23" customFormat="1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s="23" customFormat="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I31" sqref="I31"/>
    </sheetView>
  </sheetViews>
  <sheetFormatPr defaultRowHeight="15" x14ac:dyDescent="0.25"/>
  <cols>
    <col min="1" max="1" width="15.5703125" style="2" customWidth="1"/>
    <col min="2" max="2" width="7.42578125" style="2" customWidth="1"/>
    <col min="3" max="3" width="6.7109375" style="2" customWidth="1"/>
    <col min="4" max="4" width="7.28515625" style="2" customWidth="1"/>
    <col min="5" max="5" width="7.42578125" style="2" customWidth="1"/>
    <col min="6" max="6" width="9.140625" style="2" customWidth="1"/>
    <col min="7" max="7" width="6.5703125" style="2" customWidth="1"/>
    <col min="8" max="8" width="7" style="2" customWidth="1"/>
    <col min="9" max="9" width="7.28515625" style="2" customWidth="1"/>
    <col min="10" max="10" width="7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8.9" customHeight="1" x14ac:dyDescent="0.25">
      <c r="A1" s="33" t="s">
        <v>144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3.7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5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5</v>
      </c>
      <c r="C5" s="8">
        <v>5</v>
      </c>
      <c r="D5" s="8">
        <v>1</v>
      </c>
      <c r="E5" s="8">
        <v>1</v>
      </c>
      <c r="F5" s="8">
        <v>1</v>
      </c>
      <c r="G5" s="4">
        <f t="shared" ref="G5:G68" si="0">D5-F5</f>
        <v>0</v>
      </c>
      <c r="H5" s="5">
        <f t="shared" ref="H5:H68" si="1">D5/(B5-D5+F5)*100</f>
        <v>20</v>
      </c>
      <c r="I5" s="5">
        <f t="shared" ref="I5:I68" si="2">F5/(B5-D5+F5)*100</f>
        <v>20</v>
      </c>
      <c r="J5" s="5">
        <f t="shared" ref="J5:J68" si="3">G5/(B5-D5+F5)*100</f>
        <v>0</v>
      </c>
    </row>
    <row r="6" spans="1:10" ht="12" customHeight="1" x14ac:dyDescent="0.25">
      <c r="A6" s="7" t="s">
        <v>16</v>
      </c>
      <c r="B6" s="8">
        <v>4</v>
      </c>
      <c r="C6" s="8">
        <v>4</v>
      </c>
      <c r="D6" s="8">
        <v>0</v>
      </c>
      <c r="E6" s="8">
        <v>1</v>
      </c>
      <c r="F6" s="8">
        <v>1</v>
      </c>
      <c r="G6" s="4">
        <f t="shared" si="0"/>
        <v>-1</v>
      </c>
      <c r="H6" s="5">
        <f t="shared" si="1"/>
        <v>0</v>
      </c>
      <c r="I6" s="5">
        <f t="shared" si="2"/>
        <v>20</v>
      </c>
      <c r="J6" s="5">
        <f t="shared" si="3"/>
        <v>-20</v>
      </c>
    </row>
    <row r="7" spans="1:10" ht="12" customHeight="1" x14ac:dyDescent="0.25">
      <c r="A7" s="7" t="s">
        <v>17</v>
      </c>
      <c r="B7" s="8">
        <v>5</v>
      </c>
      <c r="C7" s="8">
        <v>5</v>
      </c>
      <c r="D7" s="8">
        <v>0</v>
      </c>
      <c r="E7" s="8">
        <v>2</v>
      </c>
      <c r="F7" s="8">
        <v>1</v>
      </c>
      <c r="G7" s="4">
        <f t="shared" si="0"/>
        <v>-1</v>
      </c>
      <c r="H7" s="5">
        <f t="shared" si="1"/>
        <v>0</v>
      </c>
      <c r="I7" s="5">
        <f t="shared" si="2"/>
        <v>16.666666666666664</v>
      </c>
      <c r="J7" s="5">
        <f t="shared" si="3"/>
        <v>-16.666666666666664</v>
      </c>
    </row>
    <row r="8" spans="1:10" ht="12" customHeight="1" x14ac:dyDescent="0.25">
      <c r="A8" s="7" t="s">
        <v>18</v>
      </c>
      <c r="B8" s="8">
        <v>7</v>
      </c>
      <c r="C8" s="8">
        <v>7</v>
      </c>
      <c r="D8" s="8">
        <v>1</v>
      </c>
      <c r="E8" s="8">
        <v>0</v>
      </c>
      <c r="F8" s="8">
        <v>0</v>
      </c>
      <c r="G8" s="4">
        <f t="shared" si="0"/>
        <v>1</v>
      </c>
      <c r="H8" s="5">
        <f t="shared" si="1"/>
        <v>16.666666666666664</v>
      </c>
      <c r="I8" s="5">
        <f t="shared" si="2"/>
        <v>0</v>
      </c>
      <c r="J8" s="5">
        <f t="shared" si="3"/>
        <v>16.666666666666664</v>
      </c>
    </row>
    <row r="9" spans="1:10" ht="12" customHeight="1" x14ac:dyDescent="0.25">
      <c r="A9" s="7" t="s">
        <v>19</v>
      </c>
      <c r="B9" s="8">
        <v>6</v>
      </c>
      <c r="C9" s="8">
        <v>6</v>
      </c>
      <c r="D9" s="8">
        <v>1</v>
      </c>
      <c r="E9" s="8">
        <v>0</v>
      </c>
      <c r="F9" s="8">
        <v>0</v>
      </c>
      <c r="G9" s="4">
        <f t="shared" si="0"/>
        <v>1</v>
      </c>
      <c r="H9" s="5">
        <f t="shared" si="1"/>
        <v>20</v>
      </c>
      <c r="I9" s="5">
        <f t="shared" si="2"/>
        <v>0</v>
      </c>
      <c r="J9" s="5">
        <f t="shared" si="3"/>
        <v>20</v>
      </c>
    </row>
    <row r="10" spans="1:10" ht="12" customHeight="1" x14ac:dyDescent="0.25">
      <c r="A10" s="7" t="s">
        <v>20</v>
      </c>
      <c r="B10" s="8">
        <v>5</v>
      </c>
      <c r="C10" s="8">
        <v>5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21</v>
      </c>
      <c r="B11" s="8">
        <v>3</v>
      </c>
      <c r="C11" s="8">
        <v>3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22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23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24</v>
      </c>
      <c r="B14" s="8">
        <v>3</v>
      </c>
      <c r="C14" s="8">
        <v>3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25</v>
      </c>
      <c r="B15" s="8">
        <v>8</v>
      </c>
      <c r="C15" s="8">
        <v>8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26</v>
      </c>
      <c r="B16" s="8">
        <v>1</v>
      </c>
      <c r="C16" s="8">
        <v>1</v>
      </c>
      <c r="D16" s="8">
        <v>1</v>
      </c>
      <c r="E16" s="8">
        <v>0</v>
      </c>
      <c r="F16" s="8">
        <v>0</v>
      </c>
      <c r="G16" s="4">
        <f t="shared" si="0"/>
        <v>1</v>
      </c>
      <c r="H16" s="6" t="s">
        <v>11</v>
      </c>
      <c r="I16" s="6" t="s">
        <v>11</v>
      </c>
      <c r="J16" s="6" t="s">
        <v>11</v>
      </c>
    </row>
    <row r="17" spans="1:10" ht="12" customHeight="1" x14ac:dyDescent="0.25">
      <c r="A17" s="7" t="s">
        <v>27</v>
      </c>
      <c r="B17" s="8">
        <v>1</v>
      </c>
      <c r="C17" s="8">
        <v>1</v>
      </c>
      <c r="D17" s="8">
        <v>0</v>
      </c>
      <c r="E17" s="8">
        <v>1</v>
      </c>
      <c r="F17" s="8">
        <v>1</v>
      </c>
      <c r="G17" s="4">
        <f t="shared" si="0"/>
        <v>-1</v>
      </c>
      <c r="H17" s="5">
        <f t="shared" si="1"/>
        <v>0</v>
      </c>
      <c r="I17" s="5">
        <f t="shared" si="2"/>
        <v>50</v>
      </c>
      <c r="J17" s="5">
        <f t="shared" si="3"/>
        <v>-50</v>
      </c>
    </row>
    <row r="18" spans="1:10" ht="12" customHeight="1" x14ac:dyDescent="0.25">
      <c r="A18" s="7" t="s">
        <v>28</v>
      </c>
      <c r="B18" s="8">
        <v>11</v>
      </c>
      <c r="C18" s="8">
        <v>11</v>
      </c>
      <c r="D18" s="8">
        <v>1</v>
      </c>
      <c r="E18" s="8">
        <v>1</v>
      </c>
      <c r="F18" s="8">
        <v>1</v>
      </c>
      <c r="G18" s="4">
        <f t="shared" si="0"/>
        <v>0</v>
      </c>
      <c r="H18" s="5">
        <f t="shared" si="1"/>
        <v>9.0909090909090917</v>
      </c>
      <c r="I18" s="5">
        <f t="shared" si="2"/>
        <v>9.0909090909090917</v>
      </c>
      <c r="J18" s="5">
        <f t="shared" si="3"/>
        <v>0</v>
      </c>
    </row>
    <row r="19" spans="1:10" ht="12" customHeight="1" x14ac:dyDescent="0.25">
      <c r="A19" s="7" t="s">
        <v>29</v>
      </c>
      <c r="B19" s="8">
        <v>2</v>
      </c>
      <c r="C19" s="8">
        <v>2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30</v>
      </c>
      <c r="B20" s="8">
        <v>18</v>
      </c>
      <c r="C20" s="8">
        <v>18</v>
      </c>
      <c r="D20" s="8">
        <v>2</v>
      </c>
      <c r="E20" s="8">
        <v>2</v>
      </c>
      <c r="F20" s="8">
        <v>1</v>
      </c>
      <c r="G20" s="4">
        <f t="shared" si="0"/>
        <v>1</v>
      </c>
      <c r="H20" s="5">
        <f t="shared" si="1"/>
        <v>11.76470588235294</v>
      </c>
      <c r="I20" s="5">
        <f t="shared" si="2"/>
        <v>5.8823529411764701</v>
      </c>
      <c r="J20" s="5">
        <f t="shared" si="3"/>
        <v>5.8823529411764701</v>
      </c>
    </row>
    <row r="21" spans="1:10" ht="12" customHeight="1" x14ac:dyDescent="0.25">
      <c r="A21" s="7" t="s">
        <v>31</v>
      </c>
      <c r="B21" s="8">
        <v>4</v>
      </c>
      <c r="C21" s="8">
        <v>4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32</v>
      </c>
      <c r="B22" s="8">
        <v>2</v>
      </c>
      <c r="C22" s="8">
        <v>2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33</v>
      </c>
      <c r="B23" s="8">
        <v>5</v>
      </c>
      <c r="C23" s="8">
        <v>5</v>
      </c>
      <c r="D23" s="8">
        <v>1</v>
      </c>
      <c r="E23" s="8">
        <v>0</v>
      </c>
      <c r="F23" s="8">
        <v>0</v>
      </c>
      <c r="G23" s="4">
        <f t="shared" si="0"/>
        <v>1</v>
      </c>
      <c r="H23" s="5">
        <f t="shared" si="1"/>
        <v>25</v>
      </c>
      <c r="I23" s="5">
        <f t="shared" si="2"/>
        <v>0</v>
      </c>
      <c r="J23" s="5">
        <f t="shared" si="3"/>
        <v>25</v>
      </c>
    </row>
    <row r="24" spans="1:10" ht="12" customHeight="1" x14ac:dyDescent="0.25">
      <c r="A24" s="7" t="s">
        <v>34</v>
      </c>
      <c r="B24" s="8">
        <v>9</v>
      </c>
      <c r="C24" s="8">
        <v>8</v>
      </c>
      <c r="D24" s="8">
        <v>0</v>
      </c>
      <c r="E24" s="8">
        <v>0</v>
      </c>
      <c r="F24" s="8">
        <v>0</v>
      </c>
      <c r="G24" s="4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2" customHeight="1" x14ac:dyDescent="0.25">
      <c r="A25" s="7" t="s">
        <v>35</v>
      </c>
      <c r="B25" s="8">
        <v>4</v>
      </c>
      <c r="C25" s="8">
        <v>4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25">
      <c r="A26" s="7" t="s">
        <v>36</v>
      </c>
      <c r="B26" s="8">
        <v>20</v>
      </c>
      <c r="C26" s="8">
        <v>20</v>
      </c>
      <c r="D26" s="8">
        <v>5</v>
      </c>
      <c r="E26" s="8">
        <v>0</v>
      </c>
      <c r="F26" s="8">
        <v>0</v>
      </c>
      <c r="G26" s="4">
        <f t="shared" si="0"/>
        <v>5</v>
      </c>
      <c r="H26" s="5">
        <f t="shared" si="1"/>
        <v>33.333333333333329</v>
      </c>
      <c r="I26" s="5">
        <f t="shared" si="2"/>
        <v>0</v>
      </c>
      <c r="J26" s="5">
        <f t="shared" si="3"/>
        <v>33.333333333333329</v>
      </c>
    </row>
    <row r="27" spans="1:10" ht="12" customHeight="1" x14ac:dyDescent="0.25">
      <c r="A27" s="7" t="s">
        <v>37</v>
      </c>
      <c r="B27" s="8">
        <v>7</v>
      </c>
      <c r="C27" s="8">
        <v>7</v>
      </c>
      <c r="D27" s="8">
        <v>1</v>
      </c>
      <c r="E27" s="8">
        <v>1</v>
      </c>
      <c r="F27" s="8">
        <v>1</v>
      </c>
      <c r="G27" s="4">
        <f t="shared" si="0"/>
        <v>0</v>
      </c>
      <c r="H27" s="5">
        <f t="shared" si="1"/>
        <v>14.285714285714285</v>
      </c>
      <c r="I27" s="5">
        <f t="shared" si="2"/>
        <v>14.285714285714285</v>
      </c>
      <c r="J27" s="5">
        <f t="shared" si="3"/>
        <v>0</v>
      </c>
    </row>
    <row r="28" spans="1:10" ht="12" customHeight="1" x14ac:dyDescent="0.25">
      <c r="A28" s="7" t="s">
        <v>38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39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4">
        <f t="shared" si="0"/>
        <v>0</v>
      </c>
      <c r="H29" s="5">
        <f t="shared" si="1"/>
        <v>0</v>
      </c>
      <c r="I29" s="5">
        <f t="shared" si="2"/>
        <v>0</v>
      </c>
      <c r="J29" s="5">
        <f t="shared" si="3"/>
        <v>0</v>
      </c>
    </row>
    <row r="30" spans="1:10" ht="12" customHeight="1" x14ac:dyDescent="0.25">
      <c r="A30" s="7" t="s">
        <v>40</v>
      </c>
      <c r="B30" s="8">
        <v>5</v>
      </c>
      <c r="C30" s="8">
        <v>5</v>
      </c>
      <c r="D30" s="8">
        <v>2</v>
      </c>
      <c r="E30" s="8">
        <v>1</v>
      </c>
      <c r="F30" s="8">
        <v>1</v>
      </c>
      <c r="G30" s="4">
        <f t="shared" si="0"/>
        <v>1</v>
      </c>
      <c r="H30" s="5">
        <f t="shared" si="1"/>
        <v>50</v>
      </c>
      <c r="I30" s="5">
        <f t="shared" si="2"/>
        <v>25</v>
      </c>
      <c r="J30" s="5">
        <f t="shared" si="3"/>
        <v>25</v>
      </c>
    </row>
    <row r="31" spans="1:10" ht="12" customHeight="1" x14ac:dyDescent="0.25">
      <c r="A31" s="7" t="s">
        <v>41</v>
      </c>
      <c r="B31" s="8">
        <v>3</v>
      </c>
      <c r="C31" s="8">
        <v>3</v>
      </c>
      <c r="D31" s="8">
        <v>0</v>
      </c>
      <c r="E31" s="8">
        <v>1</v>
      </c>
      <c r="F31" s="8">
        <v>1</v>
      </c>
      <c r="G31" s="4">
        <f t="shared" si="0"/>
        <v>-1</v>
      </c>
      <c r="H31" s="5">
        <f t="shared" si="1"/>
        <v>0</v>
      </c>
      <c r="I31" s="5">
        <f t="shared" si="2"/>
        <v>25</v>
      </c>
      <c r="J31" s="5">
        <f t="shared" si="3"/>
        <v>-25</v>
      </c>
    </row>
    <row r="32" spans="1:10" ht="12" customHeight="1" x14ac:dyDescent="0.25">
      <c r="A32" s="7" t="s">
        <v>42</v>
      </c>
      <c r="B32" s="8">
        <v>3</v>
      </c>
      <c r="C32" s="8">
        <v>3</v>
      </c>
      <c r="D32" s="8">
        <v>0</v>
      </c>
      <c r="E32" s="8">
        <v>0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43</v>
      </c>
      <c r="B33" s="8">
        <v>36</v>
      </c>
      <c r="C33" s="8">
        <v>36</v>
      </c>
      <c r="D33" s="8">
        <v>4</v>
      </c>
      <c r="E33" s="8">
        <v>3</v>
      </c>
      <c r="F33" s="8">
        <v>3</v>
      </c>
      <c r="G33" s="4">
        <f t="shared" si="0"/>
        <v>1</v>
      </c>
      <c r="H33" s="5">
        <f t="shared" si="1"/>
        <v>11.428571428571429</v>
      </c>
      <c r="I33" s="5">
        <f t="shared" si="2"/>
        <v>8.5714285714285712</v>
      </c>
      <c r="J33" s="5">
        <f t="shared" si="3"/>
        <v>2.8571428571428572</v>
      </c>
    </row>
    <row r="34" spans="1:10" ht="12" customHeight="1" x14ac:dyDescent="0.25">
      <c r="A34" s="7" t="s">
        <v>44</v>
      </c>
      <c r="B34" s="8">
        <v>16</v>
      </c>
      <c r="C34" s="8">
        <v>16</v>
      </c>
      <c r="D34" s="8">
        <v>2</v>
      </c>
      <c r="E34" s="8">
        <v>2</v>
      </c>
      <c r="F34" s="8">
        <v>2</v>
      </c>
      <c r="G34" s="4">
        <f t="shared" si="0"/>
        <v>0</v>
      </c>
      <c r="H34" s="5">
        <f t="shared" si="1"/>
        <v>12.5</v>
      </c>
      <c r="I34" s="5">
        <f t="shared" si="2"/>
        <v>12.5</v>
      </c>
      <c r="J34" s="5">
        <f t="shared" si="3"/>
        <v>0</v>
      </c>
    </row>
    <row r="35" spans="1:10" ht="12" customHeight="1" x14ac:dyDescent="0.25">
      <c r="A35" s="7" t="s">
        <v>45</v>
      </c>
      <c r="B35" s="8">
        <v>26</v>
      </c>
      <c r="C35" s="8">
        <v>26</v>
      </c>
      <c r="D35" s="8">
        <v>2</v>
      </c>
      <c r="E35" s="8">
        <v>5</v>
      </c>
      <c r="F35" s="8">
        <v>5</v>
      </c>
      <c r="G35" s="4">
        <f t="shared" si="0"/>
        <v>-3</v>
      </c>
      <c r="H35" s="5">
        <f t="shared" si="1"/>
        <v>6.8965517241379306</v>
      </c>
      <c r="I35" s="5">
        <f t="shared" si="2"/>
        <v>17.241379310344829</v>
      </c>
      <c r="J35" s="5">
        <f t="shared" si="3"/>
        <v>-10.344827586206897</v>
      </c>
    </row>
    <row r="36" spans="1:10" ht="12" customHeight="1" x14ac:dyDescent="0.25">
      <c r="A36" s="7" t="s">
        <v>46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47</v>
      </c>
      <c r="B37" s="8">
        <v>0</v>
      </c>
      <c r="C37" s="8">
        <v>0</v>
      </c>
      <c r="D37" s="8">
        <v>0</v>
      </c>
      <c r="E37" s="8">
        <v>1</v>
      </c>
      <c r="F37" s="8">
        <v>1</v>
      </c>
      <c r="G37" s="4">
        <f t="shared" si="0"/>
        <v>-1</v>
      </c>
      <c r="H37" s="5">
        <f t="shared" si="1"/>
        <v>0</v>
      </c>
      <c r="I37" s="5">
        <f t="shared" si="2"/>
        <v>100</v>
      </c>
      <c r="J37" s="5">
        <f t="shared" si="3"/>
        <v>-100</v>
      </c>
    </row>
    <row r="38" spans="1:10" ht="12" customHeight="1" x14ac:dyDescent="0.25">
      <c r="A38" s="7" t="s">
        <v>48</v>
      </c>
      <c r="B38" s="8">
        <v>2</v>
      </c>
      <c r="C38" s="8">
        <v>2</v>
      </c>
      <c r="D38" s="8">
        <v>1</v>
      </c>
      <c r="E38" s="8">
        <v>1</v>
      </c>
      <c r="F38" s="8">
        <v>1</v>
      </c>
      <c r="G38" s="4">
        <f t="shared" si="0"/>
        <v>0</v>
      </c>
      <c r="H38" s="5">
        <f t="shared" si="1"/>
        <v>50</v>
      </c>
      <c r="I38" s="5">
        <f t="shared" si="2"/>
        <v>50</v>
      </c>
      <c r="J38" s="5">
        <f t="shared" si="3"/>
        <v>0</v>
      </c>
    </row>
    <row r="39" spans="1:10" ht="12" customHeight="1" x14ac:dyDescent="0.25">
      <c r="A39" s="7" t="s">
        <v>49</v>
      </c>
      <c r="B39" s="8">
        <v>136</v>
      </c>
      <c r="C39" s="8">
        <v>136</v>
      </c>
      <c r="D39" s="8">
        <v>14</v>
      </c>
      <c r="E39" s="8">
        <v>16</v>
      </c>
      <c r="F39" s="8">
        <v>14</v>
      </c>
      <c r="G39" s="4">
        <f t="shared" si="0"/>
        <v>0</v>
      </c>
      <c r="H39" s="5">
        <f t="shared" si="1"/>
        <v>10.294117647058822</v>
      </c>
      <c r="I39" s="5">
        <f t="shared" si="2"/>
        <v>10.294117647058822</v>
      </c>
      <c r="J39" s="5">
        <f t="shared" si="3"/>
        <v>0</v>
      </c>
    </row>
    <row r="40" spans="1:10" ht="12" customHeight="1" x14ac:dyDescent="0.25">
      <c r="A40" s="7" t="s">
        <v>50</v>
      </c>
      <c r="B40" s="8">
        <v>5</v>
      </c>
      <c r="C40" s="8">
        <v>5</v>
      </c>
      <c r="D40" s="8">
        <v>1</v>
      </c>
      <c r="E40" s="8">
        <v>1</v>
      </c>
      <c r="F40" s="8">
        <v>1</v>
      </c>
      <c r="G40" s="4">
        <f t="shared" si="0"/>
        <v>0</v>
      </c>
      <c r="H40" s="5">
        <f t="shared" si="1"/>
        <v>20</v>
      </c>
      <c r="I40" s="5">
        <f t="shared" si="2"/>
        <v>20</v>
      </c>
      <c r="J40" s="5">
        <f t="shared" si="3"/>
        <v>0</v>
      </c>
    </row>
    <row r="41" spans="1:10" ht="12" customHeight="1" x14ac:dyDescent="0.25">
      <c r="A41" s="7" t="s">
        <v>51</v>
      </c>
      <c r="B41" s="8">
        <v>12</v>
      </c>
      <c r="C41" s="8">
        <v>12</v>
      </c>
      <c r="D41" s="8">
        <v>0</v>
      </c>
      <c r="E41" s="8">
        <v>1</v>
      </c>
      <c r="F41" s="8">
        <v>1</v>
      </c>
      <c r="G41" s="4">
        <f t="shared" si="0"/>
        <v>-1</v>
      </c>
      <c r="H41" s="5">
        <f t="shared" si="1"/>
        <v>0</v>
      </c>
      <c r="I41" s="5">
        <f t="shared" si="2"/>
        <v>7.6923076923076925</v>
      </c>
      <c r="J41" s="5">
        <f t="shared" si="3"/>
        <v>-7.6923076923076925</v>
      </c>
    </row>
    <row r="42" spans="1:10" ht="12" customHeight="1" x14ac:dyDescent="0.25">
      <c r="A42" s="7" t="s">
        <v>52</v>
      </c>
      <c r="B42" s="8">
        <v>13</v>
      </c>
      <c r="C42" s="8">
        <v>13</v>
      </c>
      <c r="D42" s="8">
        <v>1</v>
      </c>
      <c r="E42" s="8">
        <v>0</v>
      </c>
      <c r="F42" s="8">
        <v>0</v>
      </c>
      <c r="G42" s="4">
        <f t="shared" si="0"/>
        <v>1</v>
      </c>
      <c r="H42" s="5">
        <f t="shared" si="1"/>
        <v>8.3333333333333321</v>
      </c>
      <c r="I42" s="5">
        <f t="shared" si="2"/>
        <v>0</v>
      </c>
      <c r="J42" s="5">
        <f t="shared" si="3"/>
        <v>8.3333333333333321</v>
      </c>
    </row>
    <row r="43" spans="1:10" ht="12" customHeight="1" x14ac:dyDescent="0.25">
      <c r="A43" s="7" t="s">
        <v>53</v>
      </c>
      <c r="B43" s="8">
        <v>20</v>
      </c>
      <c r="C43" s="8">
        <v>20</v>
      </c>
      <c r="D43" s="8">
        <v>1</v>
      </c>
      <c r="E43" s="8">
        <v>3</v>
      </c>
      <c r="F43" s="8">
        <v>3</v>
      </c>
      <c r="G43" s="4">
        <f t="shared" si="0"/>
        <v>-2</v>
      </c>
      <c r="H43" s="5">
        <f t="shared" si="1"/>
        <v>4.5454545454545459</v>
      </c>
      <c r="I43" s="5">
        <f t="shared" si="2"/>
        <v>13.636363636363635</v>
      </c>
      <c r="J43" s="5">
        <f t="shared" si="3"/>
        <v>-9.0909090909090917</v>
      </c>
    </row>
    <row r="44" spans="1:10" ht="12" customHeight="1" x14ac:dyDescent="0.25">
      <c r="A44" s="7" t="s">
        <v>54</v>
      </c>
      <c r="B44" s="8">
        <v>8</v>
      </c>
      <c r="C44" s="8">
        <v>8</v>
      </c>
      <c r="D44" s="8">
        <v>1</v>
      </c>
      <c r="E44" s="8">
        <v>0</v>
      </c>
      <c r="F44" s="8">
        <v>0</v>
      </c>
      <c r="G44" s="4">
        <f t="shared" si="0"/>
        <v>1</v>
      </c>
      <c r="H44" s="5">
        <f t="shared" si="1"/>
        <v>14.285714285714285</v>
      </c>
      <c r="I44" s="5">
        <f t="shared" si="2"/>
        <v>0</v>
      </c>
      <c r="J44" s="5">
        <f t="shared" si="3"/>
        <v>14.285714285714285</v>
      </c>
    </row>
    <row r="45" spans="1:10" ht="12" customHeight="1" x14ac:dyDescent="0.25">
      <c r="A45" s="7" t="s">
        <v>55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56</v>
      </c>
      <c r="B46" s="8">
        <v>9</v>
      </c>
      <c r="C46" s="8">
        <v>9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57</v>
      </c>
      <c r="B47" s="8">
        <v>23</v>
      </c>
      <c r="C47" s="8">
        <v>23</v>
      </c>
      <c r="D47" s="8">
        <v>4</v>
      </c>
      <c r="E47" s="8">
        <v>3</v>
      </c>
      <c r="F47" s="8">
        <v>3</v>
      </c>
      <c r="G47" s="4">
        <f t="shared" si="0"/>
        <v>1</v>
      </c>
      <c r="H47" s="5">
        <f t="shared" si="1"/>
        <v>18.181818181818183</v>
      </c>
      <c r="I47" s="5">
        <f t="shared" si="2"/>
        <v>13.636363636363635</v>
      </c>
      <c r="J47" s="5">
        <f t="shared" si="3"/>
        <v>4.5454545454545459</v>
      </c>
    </row>
    <row r="48" spans="1:10" ht="12" customHeight="1" x14ac:dyDescent="0.25">
      <c r="A48" s="7" t="s">
        <v>58</v>
      </c>
      <c r="B48" s="8">
        <v>5</v>
      </c>
      <c r="C48" s="8">
        <v>5</v>
      </c>
      <c r="D48" s="8">
        <v>2</v>
      </c>
      <c r="E48" s="8">
        <v>3</v>
      </c>
      <c r="F48" s="8">
        <v>3</v>
      </c>
      <c r="G48" s="4">
        <f t="shared" si="0"/>
        <v>-1</v>
      </c>
      <c r="H48" s="5">
        <f t="shared" si="1"/>
        <v>33.333333333333329</v>
      </c>
      <c r="I48" s="5">
        <f t="shared" si="2"/>
        <v>50</v>
      </c>
      <c r="J48" s="5">
        <f t="shared" si="3"/>
        <v>-16.666666666666664</v>
      </c>
    </row>
    <row r="49" spans="1:10" ht="12" customHeight="1" x14ac:dyDescent="0.25">
      <c r="A49" s="7" t="s">
        <v>59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4">
        <f t="shared" si="0"/>
        <v>0</v>
      </c>
      <c r="H49" s="5">
        <f t="shared" si="1"/>
        <v>0</v>
      </c>
      <c r="I49" s="5">
        <f t="shared" si="2"/>
        <v>0</v>
      </c>
      <c r="J49" s="5">
        <f t="shared" si="3"/>
        <v>0</v>
      </c>
    </row>
    <row r="50" spans="1:10" ht="12" customHeight="1" x14ac:dyDescent="0.25">
      <c r="A50" s="7" t="s">
        <v>60</v>
      </c>
      <c r="B50" s="8">
        <v>1</v>
      </c>
      <c r="C50" s="8">
        <v>1</v>
      </c>
      <c r="D50" s="8">
        <v>1</v>
      </c>
      <c r="E50" s="8">
        <v>0</v>
      </c>
      <c r="F50" s="8">
        <v>0</v>
      </c>
      <c r="G50" s="4">
        <f t="shared" si="0"/>
        <v>1</v>
      </c>
      <c r="H50" s="6" t="s">
        <v>11</v>
      </c>
      <c r="I50" s="6" t="s">
        <v>11</v>
      </c>
      <c r="J50" s="6" t="s">
        <v>11</v>
      </c>
    </row>
    <row r="51" spans="1:10" ht="12" customHeight="1" x14ac:dyDescent="0.25">
      <c r="A51" s="7" t="s">
        <v>61</v>
      </c>
      <c r="B51" s="8">
        <v>4</v>
      </c>
      <c r="C51" s="8">
        <v>4</v>
      </c>
      <c r="D51" s="8">
        <v>2</v>
      </c>
      <c r="E51" s="8">
        <v>0</v>
      </c>
      <c r="F51" s="8">
        <v>0</v>
      </c>
      <c r="G51" s="4">
        <f t="shared" si="0"/>
        <v>2</v>
      </c>
      <c r="H51" s="5">
        <f t="shared" si="1"/>
        <v>100</v>
      </c>
      <c r="I51" s="5">
        <f t="shared" si="2"/>
        <v>0</v>
      </c>
      <c r="J51" s="5">
        <f t="shared" si="3"/>
        <v>100</v>
      </c>
    </row>
    <row r="52" spans="1:10" ht="12" customHeight="1" x14ac:dyDescent="0.25">
      <c r="A52" s="7" t="s">
        <v>62</v>
      </c>
      <c r="B52" s="8">
        <v>10</v>
      </c>
      <c r="C52" s="8">
        <v>10</v>
      </c>
      <c r="D52" s="8">
        <v>0</v>
      </c>
      <c r="E52" s="8">
        <v>0</v>
      </c>
      <c r="F52" s="8">
        <v>0</v>
      </c>
      <c r="G52" s="4">
        <f t="shared" si="0"/>
        <v>0</v>
      </c>
      <c r="H52" s="5">
        <f t="shared" si="1"/>
        <v>0</v>
      </c>
      <c r="I52" s="5">
        <f t="shared" si="2"/>
        <v>0</v>
      </c>
      <c r="J52" s="5">
        <f t="shared" si="3"/>
        <v>0</v>
      </c>
    </row>
    <row r="53" spans="1:10" ht="12" customHeight="1" x14ac:dyDescent="0.25">
      <c r="A53" s="7" t="s">
        <v>63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4">
        <f t="shared" si="0"/>
        <v>0</v>
      </c>
      <c r="H53" s="5">
        <f t="shared" si="1"/>
        <v>0</v>
      </c>
      <c r="I53" s="5">
        <f t="shared" si="2"/>
        <v>0</v>
      </c>
      <c r="J53" s="5">
        <f t="shared" si="3"/>
        <v>0</v>
      </c>
    </row>
    <row r="54" spans="1:10" ht="12" customHeight="1" x14ac:dyDescent="0.25">
      <c r="A54" s="7" t="s">
        <v>64</v>
      </c>
      <c r="B54" s="8">
        <v>1</v>
      </c>
      <c r="C54" s="8">
        <v>1</v>
      </c>
      <c r="D54" s="8">
        <v>0</v>
      </c>
      <c r="E54" s="8">
        <v>0</v>
      </c>
      <c r="F54" s="8">
        <v>0</v>
      </c>
      <c r="G54" s="4">
        <f t="shared" si="0"/>
        <v>0</v>
      </c>
      <c r="H54" s="5">
        <f t="shared" si="1"/>
        <v>0</v>
      </c>
      <c r="I54" s="5">
        <f t="shared" si="2"/>
        <v>0</v>
      </c>
      <c r="J54" s="5">
        <f t="shared" si="3"/>
        <v>0</v>
      </c>
    </row>
    <row r="55" spans="1:10" ht="12" customHeight="1" x14ac:dyDescent="0.25">
      <c r="A55" s="7" t="s">
        <v>65</v>
      </c>
      <c r="B55" s="8">
        <v>2</v>
      </c>
      <c r="C55" s="8">
        <v>2</v>
      </c>
      <c r="D55" s="8">
        <v>2</v>
      </c>
      <c r="E55" s="8">
        <v>1</v>
      </c>
      <c r="F55" s="8">
        <v>1</v>
      </c>
      <c r="G55" s="4">
        <f t="shared" si="0"/>
        <v>1</v>
      </c>
      <c r="H55" s="5">
        <f t="shared" si="1"/>
        <v>200</v>
      </c>
      <c r="I55" s="5">
        <f t="shared" si="2"/>
        <v>100</v>
      </c>
      <c r="J55" s="5">
        <f t="shared" si="3"/>
        <v>100</v>
      </c>
    </row>
    <row r="56" spans="1:10" ht="12" customHeight="1" x14ac:dyDescent="0.25">
      <c r="A56" s="7" t="s">
        <v>66</v>
      </c>
      <c r="B56" s="8">
        <v>23</v>
      </c>
      <c r="C56" s="8">
        <v>23</v>
      </c>
      <c r="D56" s="8">
        <v>2</v>
      </c>
      <c r="E56" s="8">
        <v>1</v>
      </c>
      <c r="F56" s="8">
        <v>1</v>
      </c>
      <c r="G56" s="4">
        <f t="shared" si="0"/>
        <v>1</v>
      </c>
      <c r="H56" s="5">
        <f t="shared" si="1"/>
        <v>9.0909090909090917</v>
      </c>
      <c r="I56" s="5">
        <f t="shared" si="2"/>
        <v>4.5454545454545459</v>
      </c>
      <c r="J56" s="5">
        <f t="shared" si="3"/>
        <v>4.5454545454545459</v>
      </c>
    </row>
    <row r="57" spans="1:10" ht="12" customHeight="1" x14ac:dyDescent="0.25">
      <c r="A57" s="7" t="s">
        <v>67</v>
      </c>
      <c r="B57" s="8">
        <v>5</v>
      </c>
      <c r="C57" s="8">
        <v>5</v>
      </c>
      <c r="D57" s="8">
        <v>0</v>
      </c>
      <c r="E57" s="8">
        <v>0</v>
      </c>
      <c r="F57" s="8">
        <v>0</v>
      </c>
      <c r="G57" s="4">
        <f t="shared" si="0"/>
        <v>0</v>
      </c>
      <c r="H57" s="5">
        <f t="shared" si="1"/>
        <v>0</v>
      </c>
      <c r="I57" s="5">
        <f t="shared" si="2"/>
        <v>0</v>
      </c>
      <c r="J57" s="5">
        <f t="shared" si="3"/>
        <v>0</v>
      </c>
    </row>
    <row r="58" spans="1:10" ht="12" customHeight="1" x14ac:dyDescent="0.25">
      <c r="A58" s="7" t="s">
        <v>68</v>
      </c>
      <c r="B58" s="8">
        <v>3</v>
      </c>
      <c r="C58" s="8">
        <v>3</v>
      </c>
      <c r="D58" s="8">
        <v>0</v>
      </c>
      <c r="E58" s="8">
        <v>0</v>
      </c>
      <c r="F58" s="8">
        <v>0</v>
      </c>
      <c r="G58" s="4">
        <f t="shared" si="0"/>
        <v>0</v>
      </c>
      <c r="H58" s="5">
        <f t="shared" si="1"/>
        <v>0</v>
      </c>
      <c r="I58" s="5">
        <f t="shared" si="2"/>
        <v>0</v>
      </c>
      <c r="J58" s="5">
        <f t="shared" si="3"/>
        <v>0</v>
      </c>
    </row>
    <row r="59" spans="1:10" ht="12" customHeight="1" x14ac:dyDescent="0.25">
      <c r="A59" s="7" t="s">
        <v>69</v>
      </c>
      <c r="B59" s="8">
        <v>6</v>
      </c>
      <c r="C59" s="8">
        <v>6</v>
      </c>
      <c r="D59" s="8">
        <v>0</v>
      </c>
      <c r="E59" s="8">
        <v>2</v>
      </c>
      <c r="F59" s="8">
        <v>2</v>
      </c>
      <c r="G59" s="4">
        <f t="shared" si="0"/>
        <v>-2</v>
      </c>
      <c r="H59" s="5">
        <f t="shared" si="1"/>
        <v>0</v>
      </c>
      <c r="I59" s="5">
        <f t="shared" si="2"/>
        <v>25</v>
      </c>
      <c r="J59" s="5">
        <f t="shared" si="3"/>
        <v>-25</v>
      </c>
    </row>
    <row r="60" spans="1:10" ht="12" customHeight="1" x14ac:dyDescent="0.25">
      <c r="A60" s="7" t="s">
        <v>70</v>
      </c>
      <c r="B60" s="8">
        <v>2</v>
      </c>
      <c r="C60" s="8">
        <v>2</v>
      </c>
      <c r="D60" s="8">
        <v>0</v>
      </c>
      <c r="E60" s="8">
        <v>0</v>
      </c>
      <c r="F60" s="8">
        <v>0</v>
      </c>
      <c r="G60" s="4">
        <f t="shared" si="0"/>
        <v>0</v>
      </c>
      <c r="H60" s="5">
        <f t="shared" si="1"/>
        <v>0</v>
      </c>
      <c r="I60" s="5">
        <f t="shared" si="2"/>
        <v>0</v>
      </c>
      <c r="J60" s="5">
        <f t="shared" si="3"/>
        <v>0</v>
      </c>
    </row>
    <row r="61" spans="1:10" ht="12" customHeight="1" x14ac:dyDescent="0.25">
      <c r="A61" s="7" t="s">
        <v>71</v>
      </c>
      <c r="B61" s="8">
        <v>9</v>
      </c>
      <c r="C61" s="8">
        <v>9</v>
      </c>
      <c r="D61" s="8">
        <v>0</v>
      </c>
      <c r="E61" s="8">
        <v>2</v>
      </c>
      <c r="F61" s="8">
        <v>2</v>
      </c>
      <c r="G61" s="4">
        <f t="shared" si="0"/>
        <v>-2</v>
      </c>
      <c r="H61" s="5">
        <f t="shared" si="1"/>
        <v>0</v>
      </c>
      <c r="I61" s="5">
        <f t="shared" si="2"/>
        <v>18.181818181818183</v>
      </c>
      <c r="J61" s="5">
        <f t="shared" si="3"/>
        <v>-18.181818181818183</v>
      </c>
    </row>
    <row r="62" spans="1:10" ht="12" customHeight="1" x14ac:dyDescent="0.25">
      <c r="A62" s="7" t="s">
        <v>72</v>
      </c>
      <c r="B62" s="8">
        <v>1</v>
      </c>
      <c r="C62" s="8">
        <v>1</v>
      </c>
      <c r="D62" s="8">
        <v>0</v>
      </c>
      <c r="E62" s="8">
        <v>1</v>
      </c>
      <c r="F62" s="8">
        <v>1</v>
      </c>
      <c r="G62" s="4">
        <f t="shared" si="0"/>
        <v>-1</v>
      </c>
      <c r="H62" s="5">
        <f t="shared" si="1"/>
        <v>0</v>
      </c>
      <c r="I62" s="5">
        <f t="shared" si="2"/>
        <v>50</v>
      </c>
      <c r="J62" s="5">
        <f t="shared" si="3"/>
        <v>-50</v>
      </c>
    </row>
    <row r="63" spans="1:10" ht="12" customHeight="1" x14ac:dyDescent="0.25">
      <c r="A63" s="7" t="s">
        <v>73</v>
      </c>
      <c r="B63" s="8">
        <v>10</v>
      </c>
      <c r="C63" s="8">
        <v>10</v>
      </c>
      <c r="D63" s="8">
        <v>4</v>
      </c>
      <c r="E63" s="8">
        <v>2</v>
      </c>
      <c r="F63" s="8">
        <v>2</v>
      </c>
      <c r="G63" s="4">
        <f t="shared" si="0"/>
        <v>2</v>
      </c>
      <c r="H63" s="5">
        <f t="shared" si="1"/>
        <v>50</v>
      </c>
      <c r="I63" s="5">
        <f t="shared" si="2"/>
        <v>25</v>
      </c>
      <c r="J63" s="5">
        <f t="shared" si="3"/>
        <v>25</v>
      </c>
    </row>
    <row r="64" spans="1:10" ht="12" customHeight="1" x14ac:dyDescent="0.25">
      <c r="A64" s="7" t="s">
        <v>74</v>
      </c>
      <c r="B64" s="8">
        <v>1</v>
      </c>
      <c r="C64" s="8">
        <v>1</v>
      </c>
      <c r="D64" s="8">
        <v>0</v>
      </c>
      <c r="E64" s="8">
        <v>0</v>
      </c>
      <c r="F64" s="8">
        <v>0</v>
      </c>
      <c r="G64" s="4">
        <f t="shared" si="0"/>
        <v>0</v>
      </c>
      <c r="H64" s="5">
        <f t="shared" si="1"/>
        <v>0</v>
      </c>
      <c r="I64" s="5">
        <f t="shared" si="2"/>
        <v>0</v>
      </c>
      <c r="J64" s="5">
        <f t="shared" si="3"/>
        <v>0</v>
      </c>
    </row>
    <row r="65" spans="1:10" ht="12" customHeight="1" x14ac:dyDescent="0.25">
      <c r="A65" s="7" t="s">
        <v>75</v>
      </c>
      <c r="B65" s="8">
        <v>5</v>
      </c>
      <c r="C65" s="8">
        <v>5</v>
      </c>
      <c r="D65" s="8">
        <v>1</v>
      </c>
      <c r="E65" s="8">
        <v>2</v>
      </c>
      <c r="F65" s="8">
        <v>2</v>
      </c>
      <c r="G65" s="4">
        <f t="shared" si="0"/>
        <v>-1</v>
      </c>
      <c r="H65" s="5">
        <f t="shared" si="1"/>
        <v>16.666666666666664</v>
      </c>
      <c r="I65" s="5">
        <f t="shared" si="2"/>
        <v>33.333333333333329</v>
      </c>
      <c r="J65" s="5">
        <f t="shared" si="3"/>
        <v>-16.666666666666664</v>
      </c>
    </row>
    <row r="66" spans="1:10" ht="12" customHeight="1" x14ac:dyDescent="0.25">
      <c r="A66" s="7" t="s">
        <v>76</v>
      </c>
      <c r="B66" s="8">
        <v>3</v>
      </c>
      <c r="C66" s="8">
        <v>3</v>
      </c>
      <c r="D66" s="8">
        <v>0</v>
      </c>
      <c r="E66" s="8">
        <v>1</v>
      </c>
      <c r="F66" s="8">
        <v>1</v>
      </c>
      <c r="G66" s="4">
        <f t="shared" si="0"/>
        <v>-1</v>
      </c>
      <c r="H66" s="5">
        <f t="shared" si="1"/>
        <v>0</v>
      </c>
      <c r="I66" s="5">
        <f t="shared" si="2"/>
        <v>25</v>
      </c>
      <c r="J66" s="5">
        <f t="shared" si="3"/>
        <v>-25</v>
      </c>
    </row>
    <row r="67" spans="1:10" ht="12" customHeight="1" x14ac:dyDescent="0.25">
      <c r="A67" s="7" t="s">
        <v>77</v>
      </c>
      <c r="B67" s="8">
        <v>11</v>
      </c>
      <c r="C67" s="8">
        <v>11</v>
      </c>
      <c r="D67" s="8">
        <v>1</v>
      </c>
      <c r="E67" s="8">
        <v>1</v>
      </c>
      <c r="F67" s="8">
        <v>1</v>
      </c>
      <c r="G67" s="4">
        <f t="shared" si="0"/>
        <v>0</v>
      </c>
      <c r="H67" s="5">
        <f t="shared" si="1"/>
        <v>9.0909090909090917</v>
      </c>
      <c r="I67" s="5">
        <f t="shared" si="2"/>
        <v>9.0909090909090917</v>
      </c>
      <c r="J67" s="5">
        <f t="shared" si="3"/>
        <v>0</v>
      </c>
    </row>
    <row r="68" spans="1:10" ht="12" customHeight="1" x14ac:dyDescent="0.25">
      <c r="A68" s="7" t="s">
        <v>78</v>
      </c>
      <c r="B68" s="8">
        <v>11</v>
      </c>
      <c r="C68" s="8">
        <v>11</v>
      </c>
      <c r="D68" s="8">
        <v>1</v>
      </c>
      <c r="E68" s="8">
        <v>0</v>
      </c>
      <c r="F68" s="8">
        <v>0</v>
      </c>
      <c r="G68" s="4">
        <f t="shared" si="0"/>
        <v>1</v>
      </c>
      <c r="H68" s="5">
        <f t="shared" si="1"/>
        <v>10</v>
      </c>
      <c r="I68" s="5">
        <f t="shared" si="2"/>
        <v>0</v>
      </c>
      <c r="J68" s="5">
        <f t="shared" si="3"/>
        <v>10</v>
      </c>
    </row>
    <row r="69" spans="1:10" ht="12" customHeight="1" x14ac:dyDescent="0.25">
      <c r="A69" s="7" t="s">
        <v>79</v>
      </c>
      <c r="B69" s="8">
        <v>6</v>
      </c>
      <c r="C69" s="8">
        <v>6</v>
      </c>
      <c r="D69" s="8">
        <v>2</v>
      </c>
      <c r="E69" s="8">
        <v>0</v>
      </c>
      <c r="F69" s="8">
        <v>0</v>
      </c>
      <c r="G69" s="4">
        <f t="shared" ref="G69:G101" si="4">D69-F69</f>
        <v>2</v>
      </c>
      <c r="H69" s="5">
        <f t="shared" ref="H69:H101" si="5">D69/(B69-D69+F69)*100</f>
        <v>50</v>
      </c>
      <c r="I69" s="5">
        <f t="shared" ref="I69:I101" si="6">F69/(B69-D69+F69)*100</f>
        <v>0</v>
      </c>
      <c r="J69" s="5">
        <f t="shared" ref="J69:J101" si="7">G69/(B69-D69+F69)*100</f>
        <v>50</v>
      </c>
    </row>
    <row r="70" spans="1:10" ht="12" customHeight="1" x14ac:dyDescent="0.25">
      <c r="A70" s="7" t="s">
        <v>80</v>
      </c>
      <c r="B70" s="8">
        <v>4</v>
      </c>
      <c r="C70" s="8">
        <v>4</v>
      </c>
      <c r="D70" s="8">
        <v>0</v>
      </c>
      <c r="E70" s="8">
        <v>0</v>
      </c>
      <c r="F70" s="8">
        <v>0</v>
      </c>
      <c r="G70" s="4">
        <f t="shared" si="4"/>
        <v>0</v>
      </c>
      <c r="H70" s="5">
        <f t="shared" si="5"/>
        <v>0</v>
      </c>
      <c r="I70" s="5">
        <f t="shared" si="6"/>
        <v>0</v>
      </c>
      <c r="J70" s="5">
        <f t="shared" si="7"/>
        <v>0</v>
      </c>
    </row>
    <row r="71" spans="1:10" ht="12" customHeight="1" x14ac:dyDescent="0.25">
      <c r="A71" s="7" t="s">
        <v>82</v>
      </c>
      <c r="B71" s="8">
        <v>10</v>
      </c>
      <c r="C71" s="8">
        <v>10</v>
      </c>
      <c r="D71" s="8">
        <v>0</v>
      </c>
      <c r="E71" s="8">
        <v>1</v>
      </c>
      <c r="F71" s="8">
        <v>1</v>
      </c>
      <c r="G71" s="4">
        <f t="shared" si="4"/>
        <v>-1</v>
      </c>
      <c r="H71" s="5">
        <f t="shared" si="5"/>
        <v>0</v>
      </c>
      <c r="I71" s="5">
        <f t="shared" si="6"/>
        <v>9.0909090909090917</v>
      </c>
      <c r="J71" s="5">
        <f t="shared" si="7"/>
        <v>-9.0909090909090917</v>
      </c>
    </row>
    <row r="72" spans="1:10" ht="12" customHeight="1" x14ac:dyDescent="0.25">
      <c r="A72" s="7" t="s">
        <v>83</v>
      </c>
      <c r="B72" s="8">
        <v>4</v>
      </c>
      <c r="C72" s="8">
        <v>4</v>
      </c>
      <c r="D72" s="8">
        <v>2</v>
      </c>
      <c r="E72" s="8">
        <v>1</v>
      </c>
      <c r="F72" s="8">
        <v>1</v>
      </c>
      <c r="G72" s="4">
        <f t="shared" si="4"/>
        <v>1</v>
      </c>
      <c r="H72" s="5">
        <f t="shared" si="5"/>
        <v>66.666666666666657</v>
      </c>
      <c r="I72" s="5">
        <f t="shared" si="6"/>
        <v>33.333333333333329</v>
      </c>
      <c r="J72" s="5">
        <f t="shared" si="7"/>
        <v>33.333333333333329</v>
      </c>
    </row>
    <row r="73" spans="1:10" ht="12" customHeight="1" x14ac:dyDescent="0.25">
      <c r="A73" s="7" t="s">
        <v>84</v>
      </c>
      <c r="B73" s="8">
        <v>5</v>
      </c>
      <c r="C73" s="8">
        <v>5</v>
      </c>
      <c r="D73" s="8">
        <v>0</v>
      </c>
      <c r="E73" s="8">
        <v>0</v>
      </c>
      <c r="F73" s="8">
        <v>0</v>
      </c>
      <c r="G73" s="4">
        <f t="shared" si="4"/>
        <v>0</v>
      </c>
      <c r="H73" s="5">
        <f t="shared" si="5"/>
        <v>0</v>
      </c>
      <c r="I73" s="5">
        <f t="shared" si="6"/>
        <v>0</v>
      </c>
      <c r="J73" s="5">
        <f t="shared" si="7"/>
        <v>0</v>
      </c>
    </row>
    <row r="74" spans="1:10" ht="12" customHeight="1" x14ac:dyDescent="0.25">
      <c r="A74" s="7" t="s">
        <v>85</v>
      </c>
      <c r="B74" s="8">
        <v>1</v>
      </c>
      <c r="C74" s="8">
        <v>1</v>
      </c>
      <c r="D74" s="8">
        <v>0</v>
      </c>
      <c r="E74" s="8">
        <v>0</v>
      </c>
      <c r="F74" s="8">
        <v>0</v>
      </c>
      <c r="G74" s="4">
        <f t="shared" si="4"/>
        <v>0</v>
      </c>
      <c r="H74" s="5">
        <f t="shared" si="5"/>
        <v>0</v>
      </c>
      <c r="I74" s="5">
        <f t="shared" si="6"/>
        <v>0</v>
      </c>
      <c r="J74" s="5">
        <f t="shared" si="7"/>
        <v>0</v>
      </c>
    </row>
    <row r="75" spans="1:10" ht="12" customHeight="1" x14ac:dyDescent="0.25">
      <c r="A75" s="7" t="s">
        <v>86</v>
      </c>
      <c r="B75" s="8">
        <v>2</v>
      </c>
      <c r="C75" s="8">
        <v>2</v>
      </c>
      <c r="D75" s="8">
        <v>0</v>
      </c>
      <c r="E75" s="8">
        <v>0</v>
      </c>
      <c r="F75" s="8">
        <v>0</v>
      </c>
      <c r="G75" s="4">
        <f t="shared" si="4"/>
        <v>0</v>
      </c>
      <c r="H75" s="5">
        <f t="shared" si="5"/>
        <v>0</v>
      </c>
      <c r="I75" s="5">
        <f t="shared" si="6"/>
        <v>0</v>
      </c>
      <c r="J75" s="5">
        <f t="shared" si="7"/>
        <v>0</v>
      </c>
    </row>
    <row r="76" spans="1:10" ht="12" customHeight="1" x14ac:dyDescent="0.25">
      <c r="A76" s="7" t="s">
        <v>87</v>
      </c>
      <c r="B76" s="8">
        <v>8</v>
      </c>
      <c r="C76" s="8">
        <v>8</v>
      </c>
      <c r="D76" s="8">
        <v>0</v>
      </c>
      <c r="E76" s="8">
        <v>1</v>
      </c>
      <c r="F76" s="8">
        <v>1</v>
      </c>
      <c r="G76" s="4">
        <f t="shared" si="4"/>
        <v>-1</v>
      </c>
      <c r="H76" s="5">
        <f t="shared" si="5"/>
        <v>0</v>
      </c>
      <c r="I76" s="5">
        <f t="shared" si="6"/>
        <v>11.111111111111111</v>
      </c>
      <c r="J76" s="5">
        <f t="shared" si="7"/>
        <v>-11.111111111111111</v>
      </c>
    </row>
    <row r="77" spans="1:10" ht="12" customHeight="1" x14ac:dyDescent="0.25">
      <c r="A77" s="7" t="s">
        <v>88</v>
      </c>
      <c r="B77" s="8">
        <v>3</v>
      </c>
      <c r="C77" s="8">
        <v>3</v>
      </c>
      <c r="D77" s="8">
        <v>0</v>
      </c>
      <c r="E77" s="8">
        <v>0</v>
      </c>
      <c r="F77" s="8">
        <v>0</v>
      </c>
      <c r="G77" s="4">
        <f t="shared" si="4"/>
        <v>0</v>
      </c>
      <c r="H77" s="5">
        <f t="shared" si="5"/>
        <v>0</v>
      </c>
      <c r="I77" s="5">
        <f t="shared" si="6"/>
        <v>0</v>
      </c>
      <c r="J77" s="5">
        <f t="shared" si="7"/>
        <v>0</v>
      </c>
    </row>
    <row r="78" spans="1:10" ht="12" customHeight="1" x14ac:dyDescent="0.25">
      <c r="A78" s="7" t="s">
        <v>89</v>
      </c>
      <c r="B78" s="8">
        <v>3</v>
      </c>
      <c r="C78" s="8">
        <v>3</v>
      </c>
      <c r="D78" s="8">
        <v>0</v>
      </c>
      <c r="E78" s="8">
        <v>0</v>
      </c>
      <c r="F78" s="8">
        <v>0</v>
      </c>
      <c r="G78" s="4">
        <f t="shared" si="4"/>
        <v>0</v>
      </c>
      <c r="H78" s="5">
        <f t="shared" si="5"/>
        <v>0</v>
      </c>
      <c r="I78" s="5">
        <f t="shared" si="6"/>
        <v>0</v>
      </c>
      <c r="J78" s="5">
        <f t="shared" si="7"/>
        <v>0</v>
      </c>
    </row>
    <row r="79" spans="1:10" ht="12" customHeight="1" x14ac:dyDescent="0.25">
      <c r="A79" s="7" t="s">
        <v>90</v>
      </c>
      <c r="B79" s="8">
        <v>3</v>
      </c>
      <c r="C79" s="8">
        <v>3</v>
      </c>
      <c r="D79" s="8">
        <v>0</v>
      </c>
      <c r="E79" s="8">
        <v>0</v>
      </c>
      <c r="F79" s="8">
        <v>0</v>
      </c>
      <c r="G79" s="4">
        <f t="shared" si="4"/>
        <v>0</v>
      </c>
      <c r="H79" s="5">
        <f t="shared" si="5"/>
        <v>0</v>
      </c>
      <c r="I79" s="5">
        <f t="shared" si="6"/>
        <v>0</v>
      </c>
      <c r="J79" s="5">
        <f t="shared" si="7"/>
        <v>0</v>
      </c>
    </row>
    <row r="80" spans="1:10" ht="12" customHeight="1" x14ac:dyDescent="0.25">
      <c r="A80" s="7" t="s">
        <v>91</v>
      </c>
      <c r="B80" s="8">
        <v>5</v>
      </c>
      <c r="C80" s="8">
        <v>5</v>
      </c>
      <c r="D80" s="8">
        <v>0</v>
      </c>
      <c r="E80" s="8">
        <v>1</v>
      </c>
      <c r="F80" s="8">
        <v>1</v>
      </c>
      <c r="G80" s="4">
        <f t="shared" si="4"/>
        <v>-1</v>
      </c>
      <c r="H80" s="5">
        <f t="shared" si="5"/>
        <v>0</v>
      </c>
      <c r="I80" s="5">
        <f t="shared" si="6"/>
        <v>16.666666666666664</v>
      </c>
      <c r="J80" s="5">
        <f t="shared" si="7"/>
        <v>-16.666666666666664</v>
      </c>
    </row>
    <row r="81" spans="1:10" ht="12" customHeight="1" x14ac:dyDescent="0.25">
      <c r="A81" s="7" t="s">
        <v>92</v>
      </c>
      <c r="B81" s="8">
        <v>4</v>
      </c>
      <c r="C81" s="8">
        <v>4</v>
      </c>
      <c r="D81" s="8">
        <v>1</v>
      </c>
      <c r="E81" s="8">
        <v>0</v>
      </c>
      <c r="F81" s="8">
        <v>0</v>
      </c>
      <c r="G81" s="4">
        <f t="shared" si="4"/>
        <v>1</v>
      </c>
      <c r="H81" s="5">
        <f t="shared" si="5"/>
        <v>33.333333333333329</v>
      </c>
      <c r="I81" s="5">
        <f t="shared" si="6"/>
        <v>0</v>
      </c>
      <c r="J81" s="5">
        <f t="shared" si="7"/>
        <v>33.333333333333329</v>
      </c>
    </row>
    <row r="82" spans="1:10" ht="12" customHeight="1" x14ac:dyDescent="0.25">
      <c r="A82" s="7" t="s">
        <v>93</v>
      </c>
      <c r="B82" s="8">
        <v>12</v>
      </c>
      <c r="C82" s="8">
        <v>12</v>
      </c>
      <c r="D82" s="8">
        <v>0</v>
      </c>
      <c r="E82" s="8">
        <v>0</v>
      </c>
      <c r="F82" s="8">
        <v>0</v>
      </c>
      <c r="G82" s="4">
        <f t="shared" si="4"/>
        <v>0</v>
      </c>
      <c r="H82" s="5">
        <f t="shared" si="5"/>
        <v>0</v>
      </c>
      <c r="I82" s="5">
        <f t="shared" si="6"/>
        <v>0</v>
      </c>
      <c r="J82" s="5">
        <f t="shared" si="7"/>
        <v>0</v>
      </c>
    </row>
    <row r="83" spans="1:10" ht="12" customHeight="1" x14ac:dyDescent="0.25">
      <c r="A83" s="7" t="s">
        <v>94</v>
      </c>
      <c r="B83" s="8">
        <v>1</v>
      </c>
      <c r="C83" s="8">
        <v>1</v>
      </c>
      <c r="D83" s="8">
        <v>1</v>
      </c>
      <c r="E83" s="8">
        <v>1</v>
      </c>
      <c r="F83" s="8">
        <v>1</v>
      </c>
      <c r="G83" s="4">
        <f t="shared" si="4"/>
        <v>0</v>
      </c>
      <c r="H83" s="5">
        <f t="shared" si="5"/>
        <v>100</v>
      </c>
      <c r="I83" s="5">
        <f t="shared" si="6"/>
        <v>100</v>
      </c>
      <c r="J83" s="5">
        <f t="shared" si="7"/>
        <v>0</v>
      </c>
    </row>
    <row r="84" spans="1:10" ht="12" customHeight="1" x14ac:dyDescent="0.25">
      <c r="A84" s="7" t="s">
        <v>95</v>
      </c>
      <c r="B84" s="8">
        <v>4</v>
      </c>
      <c r="C84" s="8">
        <v>4</v>
      </c>
      <c r="D84" s="8">
        <v>0</v>
      </c>
      <c r="E84" s="8">
        <v>0</v>
      </c>
      <c r="F84" s="8">
        <v>0</v>
      </c>
      <c r="G84" s="4">
        <f t="shared" si="4"/>
        <v>0</v>
      </c>
      <c r="H84" s="5">
        <f t="shared" si="5"/>
        <v>0</v>
      </c>
      <c r="I84" s="5">
        <f t="shared" si="6"/>
        <v>0</v>
      </c>
      <c r="J84" s="5">
        <f t="shared" si="7"/>
        <v>0</v>
      </c>
    </row>
    <row r="85" spans="1:10" ht="12" customHeight="1" x14ac:dyDescent="0.25">
      <c r="A85" s="7" t="s">
        <v>96</v>
      </c>
      <c r="B85" s="8">
        <v>3</v>
      </c>
      <c r="C85" s="8">
        <v>3</v>
      </c>
      <c r="D85" s="8">
        <v>0</v>
      </c>
      <c r="E85" s="8">
        <v>0</v>
      </c>
      <c r="F85" s="8">
        <v>0</v>
      </c>
      <c r="G85" s="4">
        <f t="shared" si="4"/>
        <v>0</v>
      </c>
      <c r="H85" s="5">
        <f t="shared" si="5"/>
        <v>0</v>
      </c>
      <c r="I85" s="5">
        <f t="shared" si="6"/>
        <v>0</v>
      </c>
      <c r="J85" s="5">
        <f t="shared" si="7"/>
        <v>0</v>
      </c>
    </row>
    <row r="86" spans="1:10" ht="12" customHeight="1" x14ac:dyDescent="0.25">
      <c r="A86" s="7" t="s">
        <v>97</v>
      </c>
      <c r="B86" s="8">
        <v>14</v>
      </c>
      <c r="C86" s="8">
        <v>14</v>
      </c>
      <c r="D86" s="8">
        <v>0</v>
      </c>
      <c r="E86" s="8">
        <v>0</v>
      </c>
      <c r="F86" s="8">
        <v>0</v>
      </c>
      <c r="G86" s="4">
        <f t="shared" si="4"/>
        <v>0</v>
      </c>
      <c r="H86" s="5">
        <f t="shared" si="5"/>
        <v>0</v>
      </c>
      <c r="I86" s="5">
        <f t="shared" si="6"/>
        <v>0</v>
      </c>
      <c r="J86" s="5">
        <f t="shared" si="7"/>
        <v>0</v>
      </c>
    </row>
    <row r="87" spans="1:10" ht="12" customHeight="1" x14ac:dyDescent="0.25">
      <c r="A87" s="7" t="s">
        <v>119</v>
      </c>
      <c r="B87" s="8">
        <v>12</v>
      </c>
      <c r="C87" s="8">
        <v>12</v>
      </c>
      <c r="D87" s="8">
        <v>1</v>
      </c>
      <c r="E87" s="8">
        <v>3</v>
      </c>
      <c r="F87" s="8">
        <v>3</v>
      </c>
      <c r="G87" s="4">
        <f t="shared" si="4"/>
        <v>-2</v>
      </c>
      <c r="H87" s="5">
        <f t="shared" si="5"/>
        <v>7.1428571428571423</v>
      </c>
      <c r="I87" s="5">
        <f t="shared" si="6"/>
        <v>21.428571428571427</v>
      </c>
      <c r="J87" s="5">
        <f t="shared" si="7"/>
        <v>-14.285714285714285</v>
      </c>
    </row>
    <row r="88" spans="1:10" ht="12" customHeight="1" x14ac:dyDescent="0.25">
      <c r="A88" s="7" t="s">
        <v>120</v>
      </c>
      <c r="B88" s="8">
        <v>12</v>
      </c>
      <c r="C88" s="8">
        <v>12</v>
      </c>
      <c r="D88" s="8">
        <v>3</v>
      </c>
      <c r="E88" s="8">
        <v>3</v>
      </c>
      <c r="F88" s="8">
        <v>3</v>
      </c>
      <c r="G88" s="4">
        <f t="shared" si="4"/>
        <v>0</v>
      </c>
      <c r="H88" s="5">
        <f t="shared" si="5"/>
        <v>25</v>
      </c>
      <c r="I88" s="5">
        <f t="shared" si="6"/>
        <v>25</v>
      </c>
      <c r="J88" s="5">
        <f t="shared" si="7"/>
        <v>0</v>
      </c>
    </row>
    <row r="89" spans="1:10" ht="12" customHeight="1" x14ac:dyDescent="0.25">
      <c r="A89" s="7" t="s">
        <v>121</v>
      </c>
      <c r="B89" s="8">
        <v>2</v>
      </c>
      <c r="C89" s="8">
        <v>2</v>
      </c>
      <c r="D89" s="8">
        <v>0</v>
      </c>
      <c r="E89" s="8">
        <v>0</v>
      </c>
      <c r="F89" s="8">
        <v>0</v>
      </c>
      <c r="G89" s="4">
        <f t="shared" si="4"/>
        <v>0</v>
      </c>
      <c r="H89" s="5">
        <f t="shared" si="5"/>
        <v>0</v>
      </c>
      <c r="I89" s="5">
        <f t="shared" si="6"/>
        <v>0</v>
      </c>
      <c r="J89" s="5">
        <f t="shared" si="7"/>
        <v>0</v>
      </c>
    </row>
    <row r="90" spans="1:10" ht="12" customHeight="1" x14ac:dyDescent="0.25">
      <c r="A90" s="7" t="s">
        <v>122</v>
      </c>
      <c r="B90" s="8">
        <v>10</v>
      </c>
      <c r="C90" s="8">
        <v>10</v>
      </c>
      <c r="D90" s="8">
        <v>2</v>
      </c>
      <c r="E90" s="8">
        <v>3</v>
      </c>
      <c r="F90" s="8">
        <v>3</v>
      </c>
      <c r="G90" s="4">
        <f t="shared" si="4"/>
        <v>-1</v>
      </c>
      <c r="H90" s="5">
        <f t="shared" si="5"/>
        <v>18.181818181818183</v>
      </c>
      <c r="I90" s="5">
        <f t="shared" si="6"/>
        <v>27.27272727272727</v>
      </c>
      <c r="J90" s="5">
        <f t="shared" si="7"/>
        <v>-9.0909090909090917</v>
      </c>
    </row>
    <row r="91" spans="1:10" ht="12" customHeight="1" x14ac:dyDescent="0.25">
      <c r="A91" s="7" t="s">
        <v>123</v>
      </c>
      <c r="B91" s="8">
        <v>13</v>
      </c>
      <c r="C91" s="8">
        <v>13</v>
      </c>
      <c r="D91" s="8">
        <v>0</v>
      </c>
      <c r="E91" s="8">
        <v>1</v>
      </c>
      <c r="F91" s="8">
        <v>1</v>
      </c>
      <c r="G91" s="4">
        <f t="shared" si="4"/>
        <v>-1</v>
      </c>
      <c r="H91" s="5">
        <f t="shared" si="5"/>
        <v>0</v>
      </c>
      <c r="I91" s="5">
        <f t="shared" si="6"/>
        <v>7.1428571428571423</v>
      </c>
      <c r="J91" s="5">
        <f t="shared" si="7"/>
        <v>-7.1428571428571423</v>
      </c>
    </row>
    <row r="92" spans="1:10" ht="12" customHeight="1" x14ac:dyDescent="0.25">
      <c r="A92" s="7" t="s">
        <v>124</v>
      </c>
      <c r="B92" s="8">
        <v>8</v>
      </c>
      <c r="C92" s="8">
        <v>8</v>
      </c>
      <c r="D92" s="8">
        <v>2</v>
      </c>
      <c r="E92" s="8">
        <v>0</v>
      </c>
      <c r="F92" s="8">
        <v>0</v>
      </c>
      <c r="G92" s="4">
        <f t="shared" si="4"/>
        <v>2</v>
      </c>
      <c r="H92" s="5">
        <f t="shared" si="5"/>
        <v>33.333333333333329</v>
      </c>
      <c r="I92" s="5">
        <f t="shared" si="6"/>
        <v>0</v>
      </c>
      <c r="J92" s="5">
        <f t="shared" si="7"/>
        <v>33.333333333333329</v>
      </c>
    </row>
    <row r="93" spans="1:10" ht="12" customHeight="1" x14ac:dyDescent="0.25">
      <c r="A93" s="7" t="s">
        <v>125</v>
      </c>
      <c r="B93" s="8">
        <v>11</v>
      </c>
      <c r="C93" s="8">
        <v>10</v>
      </c>
      <c r="D93" s="8">
        <v>1</v>
      </c>
      <c r="E93" s="8">
        <v>3</v>
      </c>
      <c r="F93" s="8">
        <v>3</v>
      </c>
      <c r="G93" s="4">
        <f t="shared" si="4"/>
        <v>-2</v>
      </c>
      <c r="H93" s="5">
        <f t="shared" si="5"/>
        <v>7.6923076923076925</v>
      </c>
      <c r="I93" s="5">
        <f t="shared" si="6"/>
        <v>23.076923076923077</v>
      </c>
      <c r="J93" s="5">
        <f t="shared" si="7"/>
        <v>-15.384615384615385</v>
      </c>
    </row>
    <row r="94" spans="1:10" ht="12" customHeight="1" x14ac:dyDescent="0.25">
      <c r="A94" s="7" t="s">
        <v>126</v>
      </c>
      <c r="B94" s="8">
        <v>2</v>
      </c>
      <c r="C94" s="8">
        <v>2</v>
      </c>
      <c r="D94" s="8">
        <v>0</v>
      </c>
      <c r="E94" s="8">
        <v>1</v>
      </c>
      <c r="F94" s="8">
        <v>1</v>
      </c>
      <c r="G94" s="4">
        <f t="shared" si="4"/>
        <v>-1</v>
      </c>
      <c r="H94" s="5">
        <f t="shared" si="5"/>
        <v>0</v>
      </c>
      <c r="I94" s="5">
        <f t="shared" si="6"/>
        <v>33.333333333333329</v>
      </c>
      <c r="J94" s="5">
        <f t="shared" si="7"/>
        <v>-33.333333333333329</v>
      </c>
    </row>
    <row r="95" spans="1:10" ht="12" customHeight="1" x14ac:dyDescent="0.25">
      <c r="A95" s="7" t="s">
        <v>127</v>
      </c>
      <c r="B95" s="8">
        <v>15</v>
      </c>
      <c r="C95" s="8">
        <v>15</v>
      </c>
      <c r="D95" s="8">
        <v>2</v>
      </c>
      <c r="E95" s="8">
        <v>2</v>
      </c>
      <c r="F95" s="8">
        <v>1</v>
      </c>
      <c r="G95" s="4">
        <f t="shared" si="4"/>
        <v>1</v>
      </c>
      <c r="H95" s="5">
        <f t="shared" si="5"/>
        <v>14.285714285714285</v>
      </c>
      <c r="I95" s="5">
        <f t="shared" si="6"/>
        <v>7.1428571428571423</v>
      </c>
      <c r="J95" s="5">
        <f t="shared" si="7"/>
        <v>7.1428571428571423</v>
      </c>
    </row>
    <row r="96" spans="1:10" ht="12" customHeight="1" x14ac:dyDescent="0.25">
      <c r="A96" s="7" t="s">
        <v>128</v>
      </c>
      <c r="B96" s="8">
        <v>7</v>
      </c>
      <c r="C96" s="8">
        <v>7</v>
      </c>
      <c r="D96" s="8">
        <v>1</v>
      </c>
      <c r="E96" s="8">
        <v>2</v>
      </c>
      <c r="F96" s="8">
        <v>2</v>
      </c>
      <c r="G96" s="4">
        <f t="shared" si="4"/>
        <v>-1</v>
      </c>
      <c r="H96" s="5">
        <f t="shared" si="5"/>
        <v>12.5</v>
      </c>
      <c r="I96" s="5">
        <f t="shared" si="6"/>
        <v>25</v>
      </c>
      <c r="J96" s="5">
        <f t="shared" si="7"/>
        <v>-12.5</v>
      </c>
    </row>
    <row r="97" spans="1:10" ht="12" customHeight="1" x14ac:dyDescent="0.25">
      <c r="A97" s="7" t="s">
        <v>129</v>
      </c>
      <c r="B97" s="8">
        <v>1</v>
      </c>
      <c r="C97" s="8">
        <v>1</v>
      </c>
      <c r="D97" s="8">
        <v>0</v>
      </c>
      <c r="E97" s="8">
        <v>0</v>
      </c>
      <c r="F97" s="8">
        <v>0</v>
      </c>
      <c r="G97" s="4">
        <f t="shared" si="4"/>
        <v>0</v>
      </c>
      <c r="H97" s="5">
        <f t="shared" si="5"/>
        <v>0</v>
      </c>
      <c r="I97" s="5">
        <f t="shared" si="6"/>
        <v>0</v>
      </c>
      <c r="J97" s="5">
        <f t="shared" si="7"/>
        <v>0</v>
      </c>
    </row>
    <row r="98" spans="1:10" ht="12" customHeight="1" x14ac:dyDescent="0.25">
      <c r="A98" s="7" t="s">
        <v>130</v>
      </c>
      <c r="B98" s="8">
        <v>4</v>
      </c>
      <c r="C98" s="8">
        <v>4</v>
      </c>
      <c r="D98" s="8">
        <v>0</v>
      </c>
      <c r="E98" s="8">
        <v>0</v>
      </c>
      <c r="F98" s="8">
        <v>0</v>
      </c>
      <c r="G98" s="4">
        <f t="shared" si="4"/>
        <v>0</v>
      </c>
      <c r="H98" s="5">
        <f t="shared" si="5"/>
        <v>0</v>
      </c>
      <c r="I98" s="5">
        <f t="shared" si="6"/>
        <v>0</v>
      </c>
      <c r="J98" s="5">
        <f t="shared" si="7"/>
        <v>0</v>
      </c>
    </row>
    <row r="99" spans="1:10" ht="12" customHeight="1" x14ac:dyDescent="0.25">
      <c r="A99" s="7" t="s">
        <v>131</v>
      </c>
      <c r="B99" s="8">
        <v>4</v>
      </c>
      <c r="C99" s="8">
        <v>4</v>
      </c>
      <c r="D99" s="8">
        <v>1</v>
      </c>
      <c r="E99" s="8">
        <v>2</v>
      </c>
      <c r="F99" s="8">
        <v>2</v>
      </c>
      <c r="G99" s="4">
        <f t="shared" si="4"/>
        <v>-1</v>
      </c>
      <c r="H99" s="5">
        <f t="shared" si="5"/>
        <v>20</v>
      </c>
      <c r="I99" s="5">
        <f t="shared" si="6"/>
        <v>40</v>
      </c>
      <c r="J99" s="5">
        <f t="shared" si="7"/>
        <v>-20</v>
      </c>
    </row>
    <row r="100" spans="1:10" ht="12" customHeight="1" x14ac:dyDescent="0.25">
      <c r="A100" s="10" t="s">
        <v>132</v>
      </c>
      <c r="B100" s="11">
        <v>8</v>
      </c>
      <c r="C100" s="11">
        <v>8</v>
      </c>
      <c r="D100" s="11">
        <v>2</v>
      </c>
      <c r="E100" s="11">
        <v>1</v>
      </c>
      <c r="F100" s="11">
        <v>1</v>
      </c>
      <c r="G100" s="12">
        <f t="shared" si="4"/>
        <v>1</v>
      </c>
      <c r="H100" s="13">
        <f t="shared" si="5"/>
        <v>28.571428571428569</v>
      </c>
      <c r="I100" s="13">
        <f t="shared" si="6"/>
        <v>14.285714285714285</v>
      </c>
      <c r="J100" s="13">
        <f t="shared" si="7"/>
        <v>14.285714285714285</v>
      </c>
    </row>
    <row r="101" spans="1:10" ht="12" customHeight="1" x14ac:dyDescent="0.25">
      <c r="A101" s="14" t="s">
        <v>13</v>
      </c>
      <c r="B101" s="15">
        <v>770</v>
      </c>
      <c r="C101" s="15">
        <v>768</v>
      </c>
      <c r="D101" s="15">
        <v>84</v>
      </c>
      <c r="E101" s="15">
        <v>89</v>
      </c>
      <c r="F101" s="15">
        <v>84</v>
      </c>
      <c r="G101" s="16">
        <f t="shared" si="4"/>
        <v>0</v>
      </c>
      <c r="H101" s="17">
        <f t="shared" si="5"/>
        <v>10.909090909090908</v>
      </c>
      <c r="I101" s="17">
        <f t="shared" si="6"/>
        <v>10.909090909090908</v>
      </c>
      <c r="J101" s="17">
        <f t="shared" si="7"/>
        <v>0</v>
      </c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18" t="s">
        <v>114</v>
      </c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18" t="s">
        <v>115</v>
      </c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M29" sqref="M29"/>
    </sheetView>
  </sheetViews>
  <sheetFormatPr defaultRowHeight="15" x14ac:dyDescent="0.25"/>
  <cols>
    <col min="1" max="1" width="15.5703125" style="2" customWidth="1"/>
    <col min="2" max="2" width="7.7109375" style="2" customWidth="1"/>
    <col min="3" max="3" width="6.7109375" style="2" customWidth="1"/>
    <col min="4" max="4" width="7.140625" style="2" customWidth="1"/>
    <col min="5" max="5" width="7.5703125" style="2" customWidth="1"/>
    <col min="6" max="6" width="8.28515625" style="2" customWidth="1"/>
    <col min="7" max="7" width="6.42578125" style="2" customWidth="1"/>
    <col min="8" max="8" width="7.28515625" style="2" customWidth="1"/>
    <col min="9" max="9" width="7.5703125" style="2" customWidth="1"/>
    <col min="10" max="10" width="7.285156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" customHeight="1" x14ac:dyDescent="0.25">
      <c r="A1" s="33" t="s">
        <v>143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3.7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5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2</v>
      </c>
      <c r="C5" s="8">
        <v>2</v>
      </c>
      <c r="D5" s="8">
        <v>0</v>
      </c>
      <c r="E5" s="8">
        <v>0</v>
      </c>
      <c r="F5" s="8">
        <v>0</v>
      </c>
      <c r="G5" s="4">
        <f t="shared" ref="G5:G53" si="0">D5-F5</f>
        <v>0</v>
      </c>
      <c r="H5" s="5">
        <f t="shared" ref="H5:H53" si="1">D5/(B5-D5+F5)*100</f>
        <v>0</v>
      </c>
      <c r="I5" s="5">
        <f t="shared" ref="I5:I53" si="2">F5/(B5-D5+F5)*100</f>
        <v>0</v>
      </c>
      <c r="J5" s="5">
        <f t="shared" ref="J5:J53" si="3">G5/(B5-D5+F5)*100</f>
        <v>0</v>
      </c>
    </row>
    <row r="6" spans="1:10" ht="12" customHeight="1" x14ac:dyDescent="0.25">
      <c r="A6" s="7" t="s">
        <v>17</v>
      </c>
      <c r="B6" s="8">
        <v>2</v>
      </c>
      <c r="C6" s="8">
        <v>2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21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4">
        <f t="shared" si="0"/>
        <v>0</v>
      </c>
      <c r="H7" s="5">
        <f t="shared" si="1"/>
        <v>0</v>
      </c>
      <c r="I7" s="5">
        <f t="shared" si="2"/>
        <v>0</v>
      </c>
      <c r="J7" s="5">
        <f t="shared" si="3"/>
        <v>0</v>
      </c>
    </row>
    <row r="8" spans="1:10" ht="12" customHeight="1" x14ac:dyDescent="0.25">
      <c r="A8" s="7" t="s">
        <v>23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24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28</v>
      </c>
      <c r="B10" s="8">
        <v>2</v>
      </c>
      <c r="C10" s="8">
        <v>2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30</v>
      </c>
      <c r="B11" s="8">
        <v>6</v>
      </c>
      <c r="C11" s="8">
        <v>6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33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34</v>
      </c>
      <c r="B13" s="8">
        <v>4</v>
      </c>
      <c r="C13" s="8">
        <v>4</v>
      </c>
      <c r="D13" s="8">
        <v>1</v>
      </c>
      <c r="E13" s="8">
        <v>1</v>
      </c>
      <c r="F13" s="8">
        <v>1</v>
      </c>
      <c r="G13" s="4">
        <f t="shared" si="0"/>
        <v>0</v>
      </c>
      <c r="H13" s="5">
        <f t="shared" si="1"/>
        <v>25</v>
      </c>
      <c r="I13" s="5">
        <f t="shared" si="2"/>
        <v>25</v>
      </c>
      <c r="J13" s="5">
        <f t="shared" si="3"/>
        <v>0</v>
      </c>
    </row>
    <row r="14" spans="1:10" ht="12" customHeight="1" x14ac:dyDescent="0.25">
      <c r="A14" s="7" t="s">
        <v>36</v>
      </c>
      <c r="B14" s="8">
        <v>2</v>
      </c>
      <c r="C14" s="8">
        <v>2</v>
      </c>
      <c r="D14" s="8">
        <v>1</v>
      </c>
      <c r="E14" s="8">
        <v>0</v>
      </c>
      <c r="F14" s="8">
        <v>0</v>
      </c>
      <c r="G14" s="4">
        <f t="shared" si="0"/>
        <v>1</v>
      </c>
      <c r="H14" s="5">
        <f t="shared" si="1"/>
        <v>100</v>
      </c>
      <c r="I14" s="5">
        <f t="shared" si="2"/>
        <v>0</v>
      </c>
      <c r="J14" s="5">
        <f t="shared" si="3"/>
        <v>100</v>
      </c>
    </row>
    <row r="15" spans="1:10" ht="12" customHeight="1" x14ac:dyDescent="0.25">
      <c r="A15" s="7" t="s">
        <v>42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43</v>
      </c>
      <c r="B16" s="8">
        <v>5</v>
      </c>
      <c r="C16" s="8">
        <v>5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44</v>
      </c>
      <c r="B17" s="8">
        <v>2</v>
      </c>
      <c r="C17" s="8">
        <v>2</v>
      </c>
      <c r="D17" s="8">
        <v>0</v>
      </c>
      <c r="E17" s="8">
        <v>1</v>
      </c>
      <c r="F17" s="8">
        <v>1</v>
      </c>
      <c r="G17" s="4">
        <f t="shared" si="0"/>
        <v>-1</v>
      </c>
      <c r="H17" s="5">
        <f t="shared" si="1"/>
        <v>0</v>
      </c>
      <c r="I17" s="5">
        <f t="shared" si="2"/>
        <v>33.333333333333329</v>
      </c>
      <c r="J17" s="5">
        <f t="shared" si="3"/>
        <v>-33.333333333333329</v>
      </c>
    </row>
    <row r="18" spans="1:10" ht="12" customHeight="1" x14ac:dyDescent="0.25">
      <c r="A18" s="7" t="s">
        <v>45</v>
      </c>
      <c r="B18" s="8">
        <v>4</v>
      </c>
      <c r="C18" s="8">
        <v>4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48</v>
      </c>
      <c r="B19" s="8">
        <v>2</v>
      </c>
      <c r="C19" s="8">
        <v>2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49</v>
      </c>
      <c r="B20" s="8">
        <v>27</v>
      </c>
      <c r="C20" s="8">
        <v>27</v>
      </c>
      <c r="D20" s="8">
        <v>5</v>
      </c>
      <c r="E20" s="8">
        <v>3</v>
      </c>
      <c r="F20" s="8">
        <v>3</v>
      </c>
      <c r="G20" s="4">
        <f t="shared" si="0"/>
        <v>2</v>
      </c>
      <c r="H20" s="5">
        <f t="shared" si="1"/>
        <v>20</v>
      </c>
      <c r="I20" s="5">
        <f t="shared" si="2"/>
        <v>12</v>
      </c>
      <c r="J20" s="5">
        <f t="shared" si="3"/>
        <v>8</v>
      </c>
    </row>
    <row r="21" spans="1:10" ht="12" customHeight="1" x14ac:dyDescent="0.25">
      <c r="A21" s="7" t="s">
        <v>51</v>
      </c>
      <c r="B21" s="8">
        <v>2</v>
      </c>
      <c r="C21" s="8">
        <v>2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53</v>
      </c>
      <c r="B22" s="8">
        <v>4</v>
      </c>
      <c r="C22" s="8">
        <v>4</v>
      </c>
      <c r="D22" s="8">
        <v>1</v>
      </c>
      <c r="E22" s="8">
        <v>1</v>
      </c>
      <c r="F22" s="8">
        <v>1</v>
      </c>
      <c r="G22" s="4">
        <f t="shared" si="0"/>
        <v>0</v>
      </c>
      <c r="H22" s="5">
        <f t="shared" si="1"/>
        <v>25</v>
      </c>
      <c r="I22" s="5">
        <f t="shared" si="2"/>
        <v>25</v>
      </c>
      <c r="J22" s="5">
        <f t="shared" si="3"/>
        <v>0</v>
      </c>
    </row>
    <row r="23" spans="1:10" ht="12" customHeight="1" x14ac:dyDescent="0.25">
      <c r="A23" s="7" t="s">
        <v>54</v>
      </c>
      <c r="B23" s="8">
        <v>1</v>
      </c>
      <c r="C23" s="8">
        <v>1</v>
      </c>
      <c r="D23" s="8">
        <v>0</v>
      </c>
      <c r="E23" s="8">
        <v>1</v>
      </c>
      <c r="F23" s="8">
        <v>1</v>
      </c>
      <c r="G23" s="4">
        <f t="shared" si="0"/>
        <v>-1</v>
      </c>
      <c r="H23" s="5">
        <f t="shared" si="1"/>
        <v>0</v>
      </c>
      <c r="I23" s="5">
        <f t="shared" si="2"/>
        <v>50</v>
      </c>
      <c r="J23" s="5">
        <f t="shared" si="3"/>
        <v>-50</v>
      </c>
    </row>
    <row r="24" spans="1:10" ht="12" customHeight="1" x14ac:dyDescent="0.25">
      <c r="A24" s="7" t="s">
        <v>56</v>
      </c>
      <c r="B24" s="8">
        <v>0</v>
      </c>
      <c r="C24" s="8">
        <v>0</v>
      </c>
      <c r="D24" s="8">
        <v>0</v>
      </c>
      <c r="E24" s="8">
        <v>1</v>
      </c>
      <c r="F24" s="8">
        <v>1</v>
      </c>
      <c r="G24" s="4">
        <f t="shared" si="0"/>
        <v>-1</v>
      </c>
      <c r="H24" s="5">
        <f t="shared" si="1"/>
        <v>0</v>
      </c>
      <c r="I24" s="5">
        <f t="shared" si="2"/>
        <v>100</v>
      </c>
      <c r="J24" s="5">
        <f t="shared" si="3"/>
        <v>-100</v>
      </c>
    </row>
    <row r="25" spans="1:10" ht="12" customHeight="1" x14ac:dyDescent="0.25">
      <c r="A25" s="7" t="s">
        <v>57</v>
      </c>
      <c r="B25" s="8">
        <v>1</v>
      </c>
      <c r="C25" s="8">
        <v>1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25">
      <c r="A26" s="7" t="s">
        <v>58</v>
      </c>
      <c r="B26" s="8">
        <v>3</v>
      </c>
      <c r="C26" s="8">
        <v>3</v>
      </c>
      <c r="D26" s="8">
        <v>1</v>
      </c>
      <c r="E26" s="8">
        <v>1</v>
      </c>
      <c r="F26" s="8">
        <v>1</v>
      </c>
      <c r="G26" s="4">
        <f t="shared" si="0"/>
        <v>0</v>
      </c>
      <c r="H26" s="5">
        <f t="shared" si="1"/>
        <v>33.333333333333329</v>
      </c>
      <c r="I26" s="5">
        <f t="shared" si="2"/>
        <v>33.333333333333329</v>
      </c>
      <c r="J26" s="5">
        <f t="shared" si="3"/>
        <v>0</v>
      </c>
    </row>
    <row r="27" spans="1:10" ht="12" customHeight="1" x14ac:dyDescent="0.25">
      <c r="A27" s="7" t="s">
        <v>59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25">
      <c r="A28" s="7" t="s">
        <v>62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63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4">
        <f t="shared" si="0"/>
        <v>0</v>
      </c>
      <c r="H29" s="5">
        <f t="shared" si="1"/>
        <v>0</v>
      </c>
      <c r="I29" s="5">
        <f t="shared" si="2"/>
        <v>0</v>
      </c>
      <c r="J29" s="5">
        <f t="shared" si="3"/>
        <v>0</v>
      </c>
    </row>
    <row r="30" spans="1:10" ht="12" customHeight="1" x14ac:dyDescent="0.25">
      <c r="A30" s="7" t="s">
        <v>64</v>
      </c>
      <c r="B30" s="8">
        <v>2</v>
      </c>
      <c r="C30" s="8">
        <v>2</v>
      </c>
      <c r="D30" s="8">
        <v>0</v>
      </c>
      <c r="E30" s="8">
        <v>0</v>
      </c>
      <c r="F30" s="8">
        <v>0</v>
      </c>
      <c r="G30" s="4">
        <f t="shared" si="0"/>
        <v>0</v>
      </c>
      <c r="H30" s="5">
        <f t="shared" si="1"/>
        <v>0</v>
      </c>
      <c r="I30" s="5">
        <f t="shared" si="2"/>
        <v>0</v>
      </c>
      <c r="J30" s="5">
        <f t="shared" si="3"/>
        <v>0</v>
      </c>
    </row>
    <row r="31" spans="1:10" ht="12" customHeight="1" x14ac:dyDescent="0.25">
      <c r="A31" s="7" t="s">
        <v>65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4">
        <f t="shared" si="0"/>
        <v>0</v>
      </c>
      <c r="H31" s="5">
        <f t="shared" si="1"/>
        <v>0</v>
      </c>
      <c r="I31" s="5">
        <f t="shared" si="2"/>
        <v>0</v>
      </c>
      <c r="J31" s="5">
        <f t="shared" si="3"/>
        <v>0</v>
      </c>
    </row>
    <row r="32" spans="1:10" ht="12" customHeight="1" x14ac:dyDescent="0.25">
      <c r="A32" s="7" t="s">
        <v>66</v>
      </c>
      <c r="B32" s="8">
        <v>2</v>
      </c>
      <c r="C32" s="8">
        <v>2</v>
      </c>
      <c r="D32" s="8">
        <v>1</v>
      </c>
      <c r="E32" s="8">
        <v>1</v>
      </c>
      <c r="F32" s="8">
        <v>1</v>
      </c>
      <c r="G32" s="4">
        <f t="shared" si="0"/>
        <v>0</v>
      </c>
      <c r="H32" s="5">
        <f t="shared" si="1"/>
        <v>50</v>
      </c>
      <c r="I32" s="5">
        <f t="shared" si="2"/>
        <v>50</v>
      </c>
      <c r="J32" s="5">
        <f t="shared" si="3"/>
        <v>0</v>
      </c>
    </row>
    <row r="33" spans="1:10" ht="12" customHeight="1" x14ac:dyDescent="0.25">
      <c r="A33" s="7" t="s">
        <v>67</v>
      </c>
      <c r="B33" s="8">
        <v>2</v>
      </c>
      <c r="C33" s="8">
        <v>2</v>
      </c>
      <c r="D33" s="8">
        <v>1</v>
      </c>
      <c r="E33" s="8">
        <v>0</v>
      </c>
      <c r="F33" s="8">
        <v>0</v>
      </c>
      <c r="G33" s="4">
        <f t="shared" si="0"/>
        <v>1</v>
      </c>
      <c r="H33" s="5">
        <f t="shared" si="1"/>
        <v>100</v>
      </c>
      <c r="I33" s="5">
        <f t="shared" si="2"/>
        <v>0</v>
      </c>
      <c r="J33" s="5">
        <f t="shared" si="3"/>
        <v>100</v>
      </c>
    </row>
    <row r="34" spans="1:10" ht="12" customHeight="1" x14ac:dyDescent="0.25">
      <c r="A34" s="7" t="s">
        <v>71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4">
        <f t="shared" si="0"/>
        <v>0</v>
      </c>
      <c r="H34" s="5">
        <f t="shared" si="1"/>
        <v>0</v>
      </c>
      <c r="I34" s="5">
        <f t="shared" si="2"/>
        <v>0</v>
      </c>
      <c r="J34" s="5">
        <f t="shared" si="3"/>
        <v>0</v>
      </c>
    </row>
    <row r="35" spans="1:10" ht="12" customHeight="1" x14ac:dyDescent="0.25">
      <c r="A35" s="7" t="s">
        <v>73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4">
        <f t="shared" si="0"/>
        <v>0</v>
      </c>
      <c r="H35" s="5">
        <f t="shared" si="1"/>
        <v>0</v>
      </c>
      <c r="I35" s="5">
        <f t="shared" si="2"/>
        <v>0</v>
      </c>
      <c r="J35" s="5">
        <f t="shared" si="3"/>
        <v>0</v>
      </c>
    </row>
    <row r="36" spans="1:10" ht="12" customHeight="1" x14ac:dyDescent="0.25">
      <c r="A36" s="7" t="s">
        <v>75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76</v>
      </c>
      <c r="B37" s="8">
        <v>2</v>
      </c>
      <c r="C37" s="8">
        <v>2</v>
      </c>
      <c r="D37" s="8">
        <v>1</v>
      </c>
      <c r="E37" s="8">
        <v>0</v>
      </c>
      <c r="F37" s="8">
        <v>0</v>
      </c>
      <c r="G37" s="4">
        <f t="shared" si="0"/>
        <v>1</v>
      </c>
      <c r="H37" s="5">
        <f t="shared" si="1"/>
        <v>100</v>
      </c>
      <c r="I37" s="5">
        <f t="shared" si="2"/>
        <v>0</v>
      </c>
      <c r="J37" s="5">
        <f t="shared" si="3"/>
        <v>100</v>
      </c>
    </row>
    <row r="38" spans="1:10" ht="12" customHeight="1" x14ac:dyDescent="0.25">
      <c r="A38" s="7" t="s">
        <v>77</v>
      </c>
      <c r="B38" s="8">
        <v>4</v>
      </c>
      <c r="C38" s="8">
        <v>4</v>
      </c>
      <c r="D38" s="8">
        <v>0</v>
      </c>
      <c r="E38" s="8">
        <v>0</v>
      </c>
      <c r="F38" s="8">
        <v>0</v>
      </c>
      <c r="G38" s="4">
        <f t="shared" si="0"/>
        <v>0</v>
      </c>
      <c r="H38" s="5">
        <f t="shared" si="1"/>
        <v>0</v>
      </c>
      <c r="I38" s="5">
        <f t="shared" si="2"/>
        <v>0</v>
      </c>
      <c r="J38" s="5">
        <f t="shared" si="3"/>
        <v>0</v>
      </c>
    </row>
    <row r="39" spans="1:10" ht="12" customHeight="1" x14ac:dyDescent="0.25">
      <c r="A39" s="7" t="s">
        <v>80</v>
      </c>
      <c r="B39" s="8">
        <v>1</v>
      </c>
      <c r="C39" s="8">
        <v>1</v>
      </c>
      <c r="D39" s="8">
        <v>1</v>
      </c>
      <c r="E39" s="8">
        <v>0</v>
      </c>
      <c r="F39" s="8">
        <v>0</v>
      </c>
      <c r="G39" s="4">
        <f t="shared" si="0"/>
        <v>1</v>
      </c>
      <c r="H39" s="6" t="s">
        <v>11</v>
      </c>
      <c r="I39" s="19" t="s">
        <v>11</v>
      </c>
      <c r="J39" s="19" t="s">
        <v>11</v>
      </c>
    </row>
    <row r="40" spans="1:10" ht="12" customHeight="1" x14ac:dyDescent="0.25">
      <c r="A40" s="7" t="s">
        <v>83</v>
      </c>
      <c r="B40" s="8">
        <v>1</v>
      </c>
      <c r="C40" s="8">
        <v>1</v>
      </c>
      <c r="D40" s="8">
        <v>0</v>
      </c>
      <c r="E40" s="8">
        <v>0</v>
      </c>
      <c r="F40" s="8">
        <v>0</v>
      </c>
      <c r="G40" s="4">
        <f t="shared" si="0"/>
        <v>0</v>
      </c>
      <c r="H40" s="5">
        <f t="shared" si="1"/>
        <v>0</v>
      </c>
      <c r="I40" s="5">
        <f t="shared" si="2"/>
        <v>0</v>
      </c>
      <c r="J40" s="5">
        <f t="shared" si="3"/>
        <v>0</v>
      </c>
    </row>
    <row r="41" spans="1:10" ht="12" customHeight="1" x14ac:dyDescent="0.25">
      <c r="A41" s="7" t="s">
        <v>87</v>
      </c>
      <c r="B41" s="8">
        <v>2</v>
      </c>
      <c r="C41" s="8">
        <v>2</v>
      </c>
      <c r="D41" s="8">
        <v>0</v>
      </c>
      <c r="E41" s="8">
        <v>0</v>
      </c>
      <c r="F41" s="8">
        <v>0</v>
      </c>
      <c r="G41" s="4">
        <f t="shared" si="0"/>
        <v>0</v>
      </c>
      <c r="H41" s="5">
        <f t="shared" si="1"/>
        <v>0</v>
      </c>
      <c r="I41" s="5">
        <f t="shared" si="2"/>
        <v>0</v>
      </c>
      <c r="J41" s="5">
        <f t="shared" si="3"/>
        <v>0</v>
      </c>
    </row>
    <row r="42" spans="1:10" ht="12" customHeight="1" x14ac:dyDescent="0.25">
      <c r="A42" s="7" t="s">
        <v>88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4">
        <f t="shared" si="0"/>
        <v>0</v>
      </c>
      <c r="H42" s="5">
        <f t="shared" si="1"/>
        <v>0</v>
      </c>
      <c r="I42" s="5">
        <f t="shared" si="2"/>
        <v>0</v>
      </c>
      <c r="J42" s="5">
        <f t="shared" si="3"/>
        <v>0</v>
      </c>
    </row>
    <row r="43" spans="1:10" ht="12" customHeight="1" x14ac:dyDescent="0.25">
      <c r="A43" s="7" t="s">
        <v>89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4">
        <f t="shared" si="0"/>
        <v>0</v>
      </c>
      <c r="H43" s="5">
        <f t="shared" si="1"/>
        <v>0</v>
      </c>
      <c r="I43" s="5">
        <f t="shared" si="2"/>
        <v>0</v>
      </c>
      <c r="J43" s="5">
        <f t="shared" si="3"/>
        <v>0</v>
      </c>
    </row>
    <row r="44" spans="1:10" ht="12" customHeight="1" x14ac:dyDescent="0.25">
      <c r="A44" s="7" t="s">
        <v>91</v>
      </c>
      <c r="B44" s="8">
        <v>1</v>
      </c>
      <c r="C44" s="8">
        <v>1</v>
      </c>
      <c r="D44" s="8">
        <v>0</v>
      </c>
      <c r="E44" s="8">
        <v>0</v>
      </c>
      <c r="F44" s="8">
        <v>0</v>
      </c>
      <c r="G44" s="4">
        <f t="shared" si="0"/>
        <v>0</v>
      </c>
      <c r="H44" s="5">
        <f t="shared" si="1"/>
        <v>0</v>
      </c>
      <c r="I44" s="5">
        <f t="shared" si="2"/>
        <v>0</v>
      </c>
      <c r="J44" s="5">
        <f t="shared" si="3"/>
        <v>0</v>
      </c>
    </row>
    <row r="45" spans="1:10" ht="12" customHeight="1" x14ac:dyDescent="0.25">
      <c r="A45" s="7" t="s">
        <v>93</v>
      </c>
      <c r="B45" s="8">
        <v>3</v>
      </c>
      <c r="C45" s="8">
        <v>3</v>
      </c>
      <c r="D45" s="8">
        <v>0</v>
      </c>
      <c r="E45" s="8">
        <v>1</v>
      </c>
      <c r="F45" s="8">
        <v>1</v>
      </c>
      <c r="G45" s="4">
        <f t="shared" si="0"/>
        <v>-1</v>
      </c>
      <c r="H45" s="5">
        <f t="shared" si="1"/>
        <v>0</v>
      </c>
      <c r="I45" s="5">
        <f t="shared" si="2"/>
        <v>25</v>
      </c>
      <c r="J45" s="5">
        <f t="shared" si="3"/>
        <v>-25</v>
      </c>
    </row>
    <row r="46" spans="1:10" ht="12" customHeight="1" x14ac:dyDescent="0.25">
      <c r="A46" s="7" t="s">
        <v>94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97</v>
      </c>
      <c r="B47" s="8">
        <v>3</v>
      </c>
      <c r="C47" s="8">
        <v>3</v>
      </c>
      <c r="D47" s="8">
        <v>0</v>
      </c>
      <c r="E47" s="8">
        <v>0</v>
      </c>
      <c r="F47" s="8">
        <v>0</v>
      </c>
      <c r="G47" s="4">
        <f t="shared" si="0"/>
        <v>0</v>
      </c>
      <c r="H47" s="5">
        <f t="shared" si="1"/>
        <v>0</v>
      </c>
      <c r="I47" s="5">
        <f t="shared" si="2"/>
        <v>0</v>
      </c>
      <c r="J47" s="5">
        <f t="shared" si="3"/>
        <v>0</v>
      </c>
    </row>
    <row r="48" spans="1:10" ht="12" customHeight="1" x14ac:dyDescent="0.25">
      <c r="A48" s="7" t="s">
        <v>98</v>
      </c>
      <c r="B48" s="8">
        <v>2</v>
      </c>
      <c r="C48" s="8">
        <v>2</v>
      </c>
      <c r="D48" s="8">
        <v>0</v>
      </c>
      <c r="E48" s="8">
        <v>0</v>
      </c>
      <c r="F48" s="8">
        <v>0</v>
      </c>
      <c r="G48" s="4">
        <f t="shared" si="0"/>
        <v>0</v>
      </c>
      <c r="H48" s="5">
        <f t="shared" si="1"/>
        <v>0</v>
      </c>
      <c r="I48" s="5">
        <f t="shared" si="2"/>
        <v>0</v>
      </c>
      <c r="J48" s="5">
        <f t="shared" si="3"/>
        <v>0</v>
      </c>
    </row>
    <row r="49" spans="1:10" ht="12" customHeight="1" x14ac:dyDescent="0.25">
      <c r="A49" s="7" t="s">
        <v>99</v>
      </c>
      <c r="B49" s="8">
        <v>2</v>
      </c>
      <c r="C49" s="8">
        <v>2</v>
      </c>
      <c r="D49" s="8">
        <v>0</v>
      </c>
      <c r="E49" s="8">
        <v>0</v>
      </c>
      <c r="F49" s="8">
        <v>0</v>
      </c>
      <c r="G49" s="4">
        <f t="shared" si="0"/>
        <v>0</v>
      </c>
      <c r="H49" s="5">
        <f t="shared" si="1"/>
        <v>0</v>
      </c>
      <c r="I49" s="5">
        <f t="shared" si="2"/>
        <v>0</v>
      </c>
      <c r="J49" s="5">
        <f t="shared" si="3"/>
        <v>0</v>
      </c>
    </row>
    <row r="50" spans="1:10" ht="12" customHeight="1" x14ac:dyDescent="0.25">
      <c r="A50" s="7" t="s">
        <v>102</v>
      </c>
      <c r="B50" s="8">
        <v>6</v>
      </c>
      <c r="C50" s="8">
        <v>6</v>
      </c>
      <c r="D50" s="8">
        <v>1</v>
      </c>
      <c r="E50" s="8">
        <v>1</v>
      </c>
      <c r="F50" s="8">
        <v>1</v>
      </c>
      <c r="G50" s="4">
        <f t="shared" si="0"/>
        <v>0</v>
      </c>
      <c r="H50" s="5">
        <f t="shared" si="1"/>
        <v>16.666666666666664</v>
      </c>
      <c r="I50" s="5">
        <f t="shared" si="2"/>
        <v>16.666666666666664</v>
      </c>
      <c r="J50" s="5">
        <f t="shared" si="3"/>
        <v>0</v>
      </c>
    </row>
    <row r="51" spans="1:10" ht="12" customHeight="1" x14ac:dyDescent="0.25">
      <c r="A51" s="7" t="s">
        <v>105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4">
        <f t="shared" si="0"/>
        <v>0</v>
      </c>
      <c r="H51" s="5">
        <f t="shared" si="1"/>
        <v>0</v>
      </c>
      <c r="I51" s="5">
        <f t="shared" si="2"/>
        <v>0</v>
      </c>
      <c r="J51" s="5">
        <f t="shared" si="3"/>
        <v>0</v>
      </c>
    </row>
    <row r="52" spans="1:10" ht="12" customHeight="1" x14ac:dyDescent="0.25">
      <c r="A52" s="10" t="s">
        <v>108</v>
      </c>
      <c r="B52" s="11">
        <v>1</v>
      </c>
      <c r="C52" s="11">
        <v>1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ht="12" customHeight="1" x14ac:dyDescent="0.25">
      <c r="A53" s="14" t="s">
        <v>13</v>
      </c>
      <c r="B53" s="15">
        <v>121</v>
      </c>
      <c r="C53" s="15">
        <v>121</v>
      </c>
      <c r="D53" s="15">
        <v>14</v>
      </c>
      <c r="E53" s="15">
        <v>12</v>
      </c>
      <c r="F53" s="15">
        <v>12</v>
      </c>
      <c r="G53" s="16">
        <f t="shared" si="0"/>
        <v>2</v>
      </c>
      <c r="H53" s="17">
        <f t="shared" si="1"/>
        <v>11.76470588235294</v>
      </c>
      <c r="I53" s="17">
        <f t="shared" si="2"/>
        <v>10.084033613445378</v>
      </c>
      <c r="J53" s="17">
        <f t="shared" si="3"/>
        <v>1.680672268907563</v>
      </c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25">
      <c r="A55" s="18" t="s">
        <v>114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10" x14ac:dyDescent="0.25">
      <c r="A56" s="18" t="s">
        <v>115</v>
      </c>
      <c r="B56" s="22"/>
      <c r="C56" s="22"/>
      <c r="D56" s="22"/>
      <c r="E56" s="22"/>
      <c r="F56" s="22"/>
      <c r="G56" s="22"/>
      <c r="H56" s="22"/>
      <c r="I56" s="22"/>
      <c r="J56" s="22"/>
    </row>
    <row r="57" spans="1:10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0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0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2"/>
  <sheetViews>
    <sheetView workbookViewId="0">
      <selection activeCell="G5" sqref="G5:J5"/>
    </sheetView>
  </sheetViews>
  <sheetFormatPr defaultRowHeight="15" x14ac:dyDescent="0.25"/>
  <cols>
    <col min="1" max="1" width="15.5703125" style="2" customWidth="1"/>
    <col min="2" max="2" width="7.5703125" style="2" customWidth="1"/>
    <col min="3" max="3" width="6.5703125" style="2" customWidth="1"/>
    <col min="4" max="4" width="7.28515625" style="2" customWidth="1"/>
    <col min="5" max="5" width="7.5703125" style="2" customWidth="1"/>
    <col min="6" max="6" width="9.42578125" style="2" customWidth="1"/>
    <col min="7" max="7" width="6.42578125" style="2" customWidth="1"/>
    <col min="8" max="8" width="7.28515625" style="2" customWidth="1"/>
    <col min="9" max="9" width="7.7109375" style="2" customWidth="1"/>
    <col min="10" max="10" width="7.285156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1.5" customHeight="1" x14ac:dyDescent="0.25">
      <c r="A1" s="36" t="s">
        <v>142</v>
      </c>
      <c r="B1" s="36"/>
      <c r="C1" s="36"/>
      <c r="D1" s="36"/>
      <c r="E1" s="36"/>
      <c r="F1" s="36"/>
      <c r="G1" s="36"/>
      <c r="H1" s="36"/>
      <c r="I1" s="36"/>
      <c r="J1" s="36"/>
    </row>
    <row r="3" spans="1:10" ht="22.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1.45" customHeight="1" x14ac:dyDescent="0.25">
      <c r="A5" s="7" t="s">
        <v>16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4">
        <f t="shared" ref="G5:G11" si="0">D5-F5</f>
        <v>0</v>
      </c>
      <c r="H5" s="5">
        <f t="shared" ref="H5:H11" si="1">D5/(B5-D5+F5)*100</f>
        <v>0</v>
      </c>
      <c r="I5" s="5">
        <f t="shared" ref="I5:I11" si="2">F5/(B5-D5+F5)*100</f>
        <v>0</v>
      </c>
      <c r="J5" s="5">
        <f t="shared" ref="J5:J11" si="3">G5/(B5-D5+F5)*100</f>
        <v>0</v>
      </c>
    </row>
    <row r="6" spans="1:10" ht="11.45" customHeight="1" x14ac:dyDescent="0.25">
      <c r="A6" s="7" t="s">
        <v>44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1.45" customHeight="1" x14ac:dyDescent="0.25">
      <c r="A7" s="7" t="s">
        <v>49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4">
        <f t="shared" si="0"/>
        <v>0</v>
      </c>
      <c r="H7" s="5">
        <f t="shared" si="1"/>
        <v>0</v>
      </c>
      <c r="I7" s="5">
        <f t="shared" si="2"/>
        <v>0</v>
      </c>
      <c r="J7" s="5">
        <f t="shared" si="3"/>
        <v>0</v>
      </c>
    </row>
    <row r="8" spans="1:10" ht="11.45" customHeight="1" x14ac:dyDescent="0.25">
      <c r="A8" s="7" t="s">
        <v>53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1.45" customHeight="1" x14ac:dyDescent="0.25">
      <c r="A9" s="7" t="s">
        <v>56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1.45" customHeight="1" x14ac:dyDescent="0.25">
      <c r="A10" s="10" t="s">
        <v>106</v>
      </c>
      <c r="B10" s="11">
        <v>1</v>
      </c>
      <c r="C10" s="11">
        <v>1</v>
      </c>
      <c r="D10" s="11">
        <v>0</v>
      </c>
      <c r="E10" s="11">
        <v>0</v>
      </c>
      <c r="F10" s="11">
        <v>0</v>
      </c>
      <c r="G10" s="12">
        <f t="shared" si="0"/>
        <v>0</v>
      </c>
      <c r="H10" s="13">
        <f t="shared" si="1"/>
        <v>0</v>
      </c>
      <c r="I10" s="13">
        <f t="shared" si="2"/>
        <v>0</v>
      </c>
      <c r="J10" s="13">
        <f t="shared" si="3"/>
        <v>0</v>
      </c>
    </row>
    <row r="11" spans="1:10" ht="11.45" customHeight="1" x14ac:dyDescent="0.25">
      <c r="A11" s="14" t="s">
        <v>13</v>
      </c>
      <c r="B11" s="15">
        <v>7</v>
      </c>
      <c r="C11" s="15">
        <v>7</v>
      </c>
      <c r="D11" s="15">
        <v>0</v>
      </c>
      <c r="E11" s="15">
        <v>0</v>
      </c>
      <c r="F11" s="15">
        <v>0</v>
      </c>
      <c r="G11" s="16">
        <f t="shared" si="0"/>
        <v>0</v>
      </c>
      <c r="H11" s="17">
        <f t="shared" si="1"/>
        <v>0</v>
      </c>
      <c r="I11" s="17">
        <f t="shared" si="2"/>
        <v>0</v>
      </c>
      <c r="J11" s="17">
        <f t="shared" si="3"/>
        <v>0</v>
      </c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18" t="s">
        <v>114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18" t="s">
        <v>115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14.45" x14ac:dyDescent="0.3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4.45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14.45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4.45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14.45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0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0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 spans="1:10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 spans="1:10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 spans="1:10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 spans="1:10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0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0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0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0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H11" sqref="H11"/>
    </sheetView>
  </sheetViews>
  <sheetFormatPr defaultRowHeight="15" x14ac:dyDescent="0.25"/>
  <cols>
    <col min="1" max="1" width="13.28515625" style="2" customWidth="1"/>
    <col min="2" max="2" width="7.7109375" style="2" customWidth="1"/>
    <col min="3" max="3" width="6.7109375" style="2" customWidth="1"/>
    <col min="4" max="4" width="7" style="2" customWidth="1"/>
    <col min="5" max="5" width="7.28515625" style="2" customWidth="1"/>
    <col min="6" max="6" width="9.5703125" style="2" customWidth="1"/>
    <col min="7" max="7" width="6" style="2" customWidth="1"/>
    <col min="8" max="10" width="7.1406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" customHeight="1" x14ac:dyDescent="0.25">
      <c r="A1" s="36" t="s">
        <v>141</v>
      </c>
      <c r="B1" s="36"/>
      <c r="C1" s="36"/>
      <c r="D1" s="36"/>
      <c r="E1" s="36"/>
      <c r="F1" s="36"/>
      <c r="G1" s="36"/>
      <c r="H1" s="36"/>
      <c r="I1" s="36"/>
      <c r="J1" s="36"/>
    </row>
    <row r="3" spans="1:10" ht="22.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7.9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133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4">
        <f t="shared" ref="G5" si="0">D5-F5</f>
        <v>0</v>
      </c>
      <c r="H5" s="5">
        <f t="shared" ref="H5" si="1">D5/(B5-D5+F5)*100</f>
        <v>0</v>
      </c>
      <c r="I5" s="5">
        <f t="shared" ref="I5" si="2">F5/(B5-D5+F5)*100</f>
        <v>0</v>
      </c>
      <c r="J5" s="5">
        <f t="shared" ref="J5" si="3">G5/(B5-D5+F5)*100</f>
        <v>0</v>
      </c>
    </row>
    <row r="6" spans="1:10" ht="12" customHeight="1" x14ac:dyDescent="0.25">
      <c r="A6" s="10" t="s">
        <v>124</v>
      </c>
      <c r="B6" s="11">
        <v>1</v>
      </c>
      <c r="C6" s="11">
        <v>1</v>
      </c>
      <c r="D6" s="11">
        <v>1</v>
      </c>
      <c r="E6" s="11">
        <v>0</v>
      </c>
      <c r="F6" s="11">
        <v>0</v>
      </c>
      <c r="G6" s="12">
        <f t="shared" ref="G6:G7" si="4">D6-F6</f>
        <v>1</v>
      </c>
      <c r="H6" s="28" t="s">
        <v>11</v>
      </c>
      <c r="I6" s="28" t="s">
        <v>11</v>
      </c>
      <c r="J6" s="28" t="s">
        <v>11</v>
      </c>
    </row>
    <row r="7" spans="1:10" ht="12" customHeight="1" x14ac:dyDescent="0.25">
      <c r="A7" s="14" t="s">
        <v>13</v>
      </c>
      <c r="B7" s="15">
        <v>2</v>
      </c>
      <c r="C7" s="15">
        <v>2</v>
      </c>
      <c r="D7" s="15">
        <v>1</v>
      </c>
      <c r="E7" s="15">
        <v>0</v>
      </c>
      <c r="F7" s="15">
        <v>0</v>
      </c>
      <c r="G7" s="25">
        <f t="shared" si="4"/>
        <v>1</v>
      </c>
      <c r="H7" s="26">
        <f t="shared" ref="H7" si="5">D7/(B7-D7+F7)*100</f>
        <v>100</v>
      </c>
      <c r="I7" s="26">
        <f t="shared" ref="I7" si="6">F7/(B7-D7+F7)*100</f>
        <v>0</v>
      </c>
      <c r="J7" s="26">
        <f t="shared" ref="J7" si="7">G7/(B7-D7+F7)*100</f>
        <v>100</v>
      </c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18" t="s">
        <v>114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18" t="s">
        <v>115</v>
      </c>
      <c r="B10" s="22"/>
      <c r="C10" s="22"/>
      <c r="D10" s="22"/>
      <c r="E10" s="22"/>
      <c r="F10" s="22"/>
      <c r="G10" s="22"/>
      <c r="H10" s="22" t="s">
        <v>146</v>
      </c>
      <c r="I10" s="22"/>
      <c r="J10" s="22"/>
    </row>
    <row r="11" spans="1:10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14.45" x14ac:dyDescent="0.3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4.45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14.45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0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0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 spans="1:10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 spans="1:10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 spans="1:10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 spans="1:10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0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0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0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0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workbookViewId="0">
      <selection activeCell="M2" sqref="M2"/>
    </sheetView>
  </sheetViews>
  <sheetFormatPr defaultRowHeight="15" x14ac:dyDescent="0.25"/>
  <cols>
    <col min="1" max="1" width="16" style="2" customWidth="1"/>
    <col min="2" max="2" width="7.7109375" style="2" customWidth="1"/>
    <col min="3" max="3" width="6.5703125" style="2" customWidth="1"/>
    <col min="4" max="4" width="7.140625" style="2" customWidth="1"/>
    <col min="5" max="5" width="7.7109375" style="2" customWidth="1"/>
    <col min="6" max="6" width="8.5703125" style="2" customWidth="1"/>
    <col min="7" max="7" width="6" style="2" customWidth="1"/>
    <col min="8" max="9" width="7.140625" style="2" customWidth="1"/>
    <col min="10" max="10" width="7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" customHeight="1" x14ac:dyDescent="0.25">
      <c r="A1" s="33" t="s">
        <v>140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3.7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2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3</v>
      </c>
      <c r="C5" s="8">
        <v>3</v>
      </c>
      <c r="D5" s="8">
        <v>0</v>
      </c>
      <c r="E5" s="8">
        <v>1</v>
      </c>
      <c r="F5" s="8">
        <v>1</v>
      </c>
      <c r="G5" s="4">
        <f t="shared" ref="G5:G68" si="0">D5-F5</f>
        <v>-1</v>
      </c>
      <c r="H5" s="5">
        <f t="shared" ref="H5:H68" si="1">D5/(B5-D5+F5)*100</f>
        <v>0</v>
      </c>
      <c r="I5" s="5">
        <f t="shared" ref="I5:I68" si="2">F5/(B5-D5+F5)*100</f>
        <v>25</v>
      </c>
      <c r="J5" s="5">
        <f t="shared" ref="J5:J68" si="3">G5/(B5-D5+F5)*100</f>
        <v>-25</v>
      </c>
    </row>
    <row r="6" spans="1:10" ht="12" customHeight="1" x14ac:dyDescent="0.25">
      <c r="A6" s="7" t="s">
        <v>16</v>
      </c>
      <c r="B6" s="8">
        <v>2</v>
      </c>
      <c r="C6" s="8">
        <v>2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17</v>
      </c>
      <c r="B7" s="8">
        <v>2</v>
      </c>
      <c r="C7" s="8">
        <v>2</v>
      </c>
      <c r="D7" s="8">
        <v>1</v>
      </c>
      <c r="E7" s="8">
        <v>2</v>
      </c>
      <c r="F7" s="8">
        <v>2</v>
      </c>
      <c r="G7" s="4">
        <f t="shared" si="0"/>
        <v>-1</v>
      </c>
      <c r="H7" s="5">
        <f t="shared" si="1"/>
        <v>33.333333333333329</v>
      </c>
      <c r="I7" s="5">
        <f t="shared" si="2"/>
        <v>66.666666666666657</v>
      </c>
      <c r="J7" s="5">
        <f t="shared" si="3"/>
        <v>-33.333333333333329</v>
      </c>
    </row>
    <row r="8" spans="1:10" ht="12" customHeight="1" x14ac:dyDescent="0.25">
      <c r="A8" s="7" t="s">
        <v>18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19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20</v>
      </c>
      <c r="B10" s="8">
        <v>4</v>
      </c>
      <c r="C10" s="8">
        <v>4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21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22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23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25</v>
      </c>
      <c r="B14" s="8">
        <v>5</v>
      </c>
      <c r="C14" s="8">
        <v>5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26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27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28</v>
      </c>
      <c r="B17" s="8">
        <v>3</v>
      </c>
      <c r="C17" s="8">
        <v>3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29</v>
      </c>
      <c r="B18" s="8">
        <v>2</v>
      </c>
      <c r="C18" s="8">
        <v>2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30</v>
      </c>
      <c r="B19" s="8">
        <v>15</v>
      </c>
      <c r="C19" s="8">
        <v>15</v>
      </c>
      <c r="D19" s="8">
        <v>1</v>
      </c>
      <c r="E19" s="8">
        <v>1</v>
      </c>
      <c r="F19" s="8">
        <v>1</v>
      </c>
      <c r="G19" s="4">
        <f t="shared" si="0"/>
        <v>0</v>
      </c>
      <c r="H19" s="5">
        <f t="shared" si="1"/>
        <v>6.666666666666667</v>
      </c>
      <c r="I19" s="5">
        <f t="shared" si="2"/>
        <v>6.666666666666667</v>
      </c>
      <c r="J19" s="5">
        <f t="shared" si="3"/>
        <v>0</v>
      </c>
    </row>
    <row r="20" spans="1:10" ht="12" customHeight="1" x14ac:dyDescent="0.25">
      <c r="A20" s="7" t="s">
        <v>31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4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2" customHeight="1" x14ac:dyDescent="0.25">
      <c r="A21" s="7" t="s">
        <v>32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33</v>
      </c>
      <c r="B22" s="8">
        <v>3</v>
      </c>
      <c r="C22" s="8">
        <v>3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34</v>
      </c>
      <c r="B23" s="8">
        <v>6</v>
      </c>
      <c r="C23" s="8">
        <v>6</v>
      </c>
      <c r="D23" s="8">
        <v>1</v>
      </c>
      <c r="E23" s="8">
        <v>1</v>
      </c>
      <c r="F23" s="8">
        <v>1</v>
      </c>
      <c r="G23" s="4">
        <f t="shared" si="0"/>
        <v>0</v>
      </c>
      <c r="H23" s="5">
        <f t="shared" si="1"/>
        <v>16.666666666666664</v>
      </c>
      <c r="I23" s="5">
        <f t="shared" si="2"/>
        <v>16.666666666666664</v>
      </c>
      <c r="J23" s="5">
        <f t="shared" si="3"/>
        <v>0</v>
      </c>
    </row>
    <row r="24" spans="1:10" ht="12" customHeight="1" x14ac:dyDescent="0.25">
      <c r="A24" s="7" t="s">
        <v>35</v>
      </c>
      <c r="B24" s="8">
        <v>2</v>
      </c>
      <c r="C24" s="8">
        <v>2</v>
      </c>
      <c r="D24" s="8">
        <v>0</v>
      </c>
      <c r="E24" s="8">
        <v>0</v>
      </c>
      <c r="F24" s="8">
        <v>0</v>
      </c>
      <c r="G24" s="4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2" customHeight="1" x14ac:dyDescent="0.25">
      <c r="A25" s="7" t="s">
        <v>36</v>
      </c>
      <c r="B25" s="8">
        <v>8</v>
      </c>
      <c r="C25" s="8">
        <v>8</v>
      </c>
      <c r="D25" s="8">
        <v>0</v>
      </c>
      <c r="E25" s="8">
        <v>1</v>
      </c>
      <c r="F25" s="8">
        <v>1</v>
      </c>
      <c r="G25" s="4">
        <f t="shared" si="0"/>
        <v>-1</v>
      </c>
      <c r="H25" s="5">
        <f t="shared" si="1"/>
        <v>0</v>
      </c>
      <c r="I25" s="5">
        <f t="shared" si="2"/>
        <v>11.111111111111111</v>
      </c>
      <c r="J25" s="5">
        <f t="shared" si="3"/>
        <v>-11.111111111111111</v>
      </c>
    </row>
    <row r="26" spans="1:10" ht="12" customHeight="1" x14ac:dyDescent="0.25">
      <c r="A26" s="7" t="s">
        <v>37</v>
      </c>
      <c r="B26" s="8">
        <v>5</v>
      </c>
      <c r="C26" s="8">
        <v>5</v>
      </c>
      <c r="D26" s="8">
        <v>0</v>
      </c>
      <c r="E26" s="8">
        <v>0</v>
      </c>
      <c r="F26" s="8">
        <v>0</v>
      </c>
      <c r="G26" s="4">
        <f t="shared" si="0"/>
        <v>0</v>
      </c>
      <c r="H26" s="5">
        <f t="shared" si="1"/>
        <v>0</v>
      </c>
      <c r="I26" s="5">
        <f t="shared" si="2"/>
        <v>0</v>
      </c>
      <c r="J26" s="5">
        <f t="shared" si="3"/>
        <v>0</v>
      </c>
    </row>
    <row r="27" spans="1:10" ht="12" customHeight="1" x14ac:dyDescent="0.25">
      <c r="A27" s="7" t="s">
        <v>38</v>
      </c>
      <c r="B27" s="8">
        <v>3</v>
      </c>
      <c r="C27" s="8">
        <v>3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25">
      <c r="A28" s="7" t="s">
        <v>39</v>
      </c>
      <c r="B28" s="8">
        <v>2</v>
      </c>
      <c r="C28" s="8">
        <v>2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40</v>
      </c>
      <c r="B29" s="8">
        <v>6</v>
      </c>
      <c r="C29" s="8">
        <v>6</v>
      </c>
      <c r="D29" s="8">
        <v>1</v>
      </c>
      <c r="E29" s="8">
        <v>0</v>
      </c>
      <c r="F29" s="8">
        <v>0</v>
      </c>
      <c r="G29" s="4">
        <f t="shared" si="0"/>
        <v>1</v>
      </c>
      <c r="H29" s="5">
        <f t="shared" si="1"/>
        <v>20</v>
      </c>
      <c r="I29" s="5">
        <f t="shared" si="2"/>
        <v>0</v>
      </c>
      <c r="J29" s="5">
        <f t="shared" si="3"/>
        <v>20</v>
      </c>
    </row>
    <row r="30" spans="1:10" ht="12" customHeight="1" x14ac:dyDescent="0.25">
      <c r="A30" s="7" t="s">
        <v>41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4">
        <f t="shared" si="0"/>
        <v>0</v>
      </c>
      <c r="H30" s="5">
        <f t="shared" si="1"/>
        <v>0</v>
      </c>
      <c r="I30" s="5">
        <f t="shared" si="2"/>
        <v>0</v>
      </c>
      <c r="J30" s="5">
        <f t="shared" si="3"/>
        <v>0</v>
      </c>
    </row>
    <row r="31" spans="1:10" ht="12" customHeight="1" x14ac:dyDescent="0.25">
      <c r="A31" s="7" t="s">
        <v>42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4">
        <f t="shared" si="0"/>
        <v>0</v>
      </c>
      <c r="H31" s="5">
        <f t="shared" si="1"/>
        <v>0</v>
      </c>
      <c r="I31" s="5">
        <f t="shared" si="2"/>
        <v>0</v>
      </c>
      <c r="J31" s="5">
        <f t="shared" si="3"/>
        <v>0</v>
      </c>
    </row>
    <row r="32" spans="1:10" ht="12" customHeight="1" x14ac:dyDescent="0.25">
      <c r="A32" s="7" t="s">
        <v>43</v>
      </c>
      <c r="B32" s="8">
        <v>12</v>
      </c>
      <c r="C32" s="8">
        <v>12</v>
      </c>
      <c r="D32" s="8">
        <v>1</v>
      </c>
      <c r="E32" s="8">
        <v>1</v>
      </c>
      <c r="F32" s="8">
        <v>1</v>
      </c>
      <c r="G32" s="4">
        <f t="shared" si="0"/>
        <v>0</v>
      </c>
      <c r="H32" s="5">
        <f t="shared" si="1"/>
        <v>8.3333333333333321</v>
      </c>
      <c r="I32" s="5">
        <f t="shared" si="2"/>
        <v>8.3333333333333321</v>
      </c>
      <c r="J32" s="5">
        <f t="shared" si="3"/>
        <v>0</v>
      </c>
    </row>
    <row r="33" spans="1:10" ht="12" customHeight="1" x14ac:dyDescent="0.25">
      <c r="A33" s="7" t="s">
        <v>44</v>
      </c>
      <c r="B33" s="8">
        <v>4</v>
      </c>
      <c r="C33" s="8">
        <v>4</v>
      </c>
      <c r="D33" s="8">
        <v>0</v>
      </c>
      <c r="E33" s="8">
        <v>0</v>
      </c>
      <c r="F33" s="8">
        <v>0</v>
      </c>
      <c r="G33" s="4">
        <f t="shared" si="0"/>
        <v>0</v>
      </c>
      <c r="H33" s="5">
        <f t="shared" si="1"/>
        <v>0</v>
      </c>
      <c r="I33" s="5">
        <f t="shared" si="2"/>
        <v>0</v>
      </c>
      <c r="J33" s="5">
        <f t="shared" si="3"/>
        <v>0</v>
      </c>
    </row>
    <row r="34" spans="1:10" ht="12" customHeight="1" x14ac:dyDescent="0.25">
      <c r="A34" s="7" t="s">
        <v>45</v>
      </c>
      <c r="B34" s="8">
        <v>4</v>
      </c>
      <c r="C34" s="8">
        <v>4</v>
      </c>
      <c r="D34" s="8">
        <v>1</v>
      </c>
      <c r="E34" s="8">
        <v>0</v>
      </c>
      <c r="F34" s="8">
        <v>0</v>
      </c>
      <c r="G34" s="4">
        <f t="shared" si="0"/>
        <v>1</v>
      </c>
      <c r="H34" s="5">
        <f t="shared" si="1"/>
        <v>33.333333333333329</v>
      </c>
      <c r="I34" s="5">
        <f t="shared" si="2"/>
        <v>0</v>
      </c>
      <c r="J34" s="5">
        <f t="shared" si="3"/>
        <v>33.333333333333329</v>
      </c>
    </row>
    <row r="35" spans="1:10" ht="12" customHeight="1" x14ac:dyDescent="0.25">
      <c r="A35" s="7" t="s">
        <v>48</v>
      </c>
      <c r="B35" s="8">
        <v>2</v>
      </c>
      <c r="C35" s="8">
        <v>2</v>
      </c>
      <c r="D35" s="8">
        <v>1</v>
      </c>
      <c r="E35" s="8">
        <v>0</v>
      </c>
      <c r="F35" s="8">
        <v>0</v>
      </c>
      <c r="G35" s="4">
        <f t="shared" si="0"/>
        <v>1</v>
      </c>
      <c r="H35" s="5">
        <f t="shared" si="1"/>
        <v>100</v>
      </c>
      <c r="I35" s="5">
        <f t="shared" si="2"/>
        <v>0</v>
      </c>
      <c r="J35" s="5">
        <f t="shared" si="3"/>
        <v>100</v>
      </c>
    </row>
    <row r="36" spans="1:10" ht="12" customHeight="1" x14ac:dyDescent="0.25">
      <c r="A36" s="7" t="s">
        <v>49</v>
      </c>
      <c r="B36" s="8">
        <v>42</v>
      </c>
      <c r="C36" s="8">
        <v>41</v>
      </c>
      <c r="D36" s="8">
        <v>3</v>
      </c>
      <c r="E36" s="8">
        <v>2</v>
      </c>
      <c r="F36" s="8">
        <v>1</v>
      </c>
      <c r="G36" s="4">
        <f t="shared" si="0"/>
        <v>2</v>
      </c>
      <c r="H36" s="5">
        <f t="shared" si="1"/>
        <v>7.5</v>
      </c>
      <c r="I36" s="5">
        <f t="shared" si="2"/>
        <v>2.5</v>
      </c>
      <c r="J36" s="5">
        <f t="shared" si="3"/>
        <v>5</v>
      </c>
    </row>
    <row r="37" spans="1:10" ht="12" customHeight="1" x14ac:dyDescent="0.25">
      <c r="A37" s="7" t="s">
        <v>50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4">
        <f t="shared" si="0"/>
        <v>0</v>
      </c>
      <c r="H37" s="5">
        <f t="shared" si="1"/>
        <v>0</v>
      </c>
      <c r="I37" s="5">
        <f t="shared" si="2"/>
        <v>0</v>
      </c>
      <c r="J37" s="5">
        <f t="shared" si="3"/>
        <v>0</v>
      </c>
    </row>
    <row r="38" spans="1:10" ht="12" customHeight="1" x14ac:dyDescent="0.25">
      <c r="A38" s="7" t="s">
        <v>51</v>
      </c>
      <c r="B38" s="8">
        <v>7</v>
      </c>
      <c r="C38" s="8">
        <v>7</v>
      </c>
      <c r="D38" s="8">
        <v>0</v>
      </c>
      <c r="E38" s="8">
        <v>0</v>
      </c>
      <c r="F38" s="8">
        <v>0</v>
      </c>
      <c r="G38" s="4">
        <f t="shared" si="0"/>
        <v>0</v>
      </c>
      <c r="H38" s="5">
        <f t="shared" si="1"/>
        <v>0</v>
      </c>
      <c r="I38" s="5">
        <f t="shared" si="2"/>
        <v>0</v>
      </c>
      <c r="J38" s="5">
        <f t="shared" si="3"/>
        <v>0</v>
      </c>
    </row>
    <row r="39" spans="1:10" ht="12" customHeight="1" x14ac:dyDescent="0.25">
      <c r="A39" s="7" t="s">
        <v>52</v>
      </c>
      <c r="B39" s="8">
        <v>4</v>
      </c>
      <c r="C39" s="8">
        <v>4</v>
      </c>
      <c r="D39" s="8">
        <v>0</v>
      </c>
      <c r="E39" s="8">
        <v>0</v>
      </c>
      <c r="F39" s="8">
        <v>0</v>
      </c>
      <c r="G39" s="4">
        <f t="shared" si="0"/>
        <v>0</v>
      </c>
      <c r="H39" s="5">
        <f t="shared" si="1"/>
        <v>0</v>
      </c>
      <c r="I39" s="5">
        <f t="shared" si="2"/>
        <v>0</v>
      </c>
      <c r="J39" s="5">
        <f t="shared" si="3"/>
        <v>0</v>
      </c>
    </row>
    <row r="40" spans="1:10" ht="12" customHeight="1" x14ac:dyDescent="0.25">
      <c r="A40" s="7" t="s">
        <v>53</v>
      </c>
      <c r="B40" s="8">
        <v>8</v>
      </c>
      <c r="C40" s="8">
        <v>8</v>
      </c>
      <c r="D40" s="8">
        <v>0</v>
      </c>
      <c r="E40" s="8">
        <v>1</v>
      </c>
      <c r="F40" s="8">
        <v>1</v>
      </c>
      <c r="G40" s="4">
        <f t="shared" si="0"/>
        <v>-1</v>
      </c>
      <c r="H40" s="5">
        <f t="shared" si="1"/>
        <v>0</v>
      </c>
      <c r="I40" s="5">
        <f t="shared" si="2"/>
        <v>11.111111111111111</v>
      </c>
      <c r="J40" s="5">
        <f t="shared" si="3"/>
        <v>-11.111111111111111</v>
      </c>
    </row>
    <row r="41" spans="1:10" ht="12" customHeight="1" x14ac:dyDescent="0.25">
      <c r="A41" s="7" t="s">
        <v>54</v>
      </c>
      <c r="B41" s="8">
        <v>1</v>
      </c>
      <c r="C41" s="8">
        <v>1</v>
      </c>
      <c r="D41" s="8">
        <v>0</v>
      </c>
      <c r="E41" s="8">
        <v>1</v>
      </c>
      <c r="F41" s="8">
        <v>1</v>
      </c>
      <c r="G41" s="4">
        <f t="shared" si="0"/>
        <v>-1</v>
      </c>
      <c r="H41" s="5">
        <f t="shared" si="1"/>
        <v>0</v>
      </c>
      <c r="I41" s="5">
        <f t="shared" si="2"/>
        <v>50</v>
      </c>
      <c r="J41" s="5">
        <f t="shared" si="3"/>
        <v>-50</v>
      </c>
    </row>
    <row r="42" spans="1:10" ht="12" customHeight="1" x14ac:dyDescent="0.25">
      <c r="A42" s="7" t="s">
        <v>55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4">
        <f t="shared" si="0"/>
        <v>0</v>
      </c>
      <c r="H42" s="5">
        <f t="shared" si="1"/>
        <v>0</v>
      </c>
      <c r="I42" s="5">
        <f t="shared" si="2"/>
        <v>0</v>
      </c>
      <c r="J42" s="5">
        <f t="shared" si="3"/>
        <v>0</v>
      </c>
    </row>
    <row r="43" spans="1:10" ht="12" customHeight="1" x14ac:dyDescent="0.25">
      <c r="A43" s="7" t="s">
        <v>56</v>
      </c>
      <c r="B43" s="8">
        <v>2</v>
      </c>
      <c r="C43" s="8">
        <v>2</v>
      </c>
      <c r="D43" s="8">
        <v>0</v>
      </c>
      <c r="E43" s="8">
        <v>0</v>
      </c>
      <c r="F43" s="8">
        <v>0</v>
      </c>
      <c r="G43" s="4">
        <f t="shared" si="0"/>
        <v>0</v>
      </c>
      <c r="H43" s="5">
        <f t="shared" si="1"/>
        <v>0</v>
      </c>
      <c r="I43" s="5">
        <f t="shared" si="2"/>
        <v>0</v>
      </c>
      <c r="J43" s="5">
        <f t="shared" si="3"/>
        <v>0</v>
      </c>
    </row>
    <row r="44" spans="1:10" ht="12" customHeight="1" x14ac:dyDescent="0.25">
      <c r="A44" s="7" t="s">
        <v>57</v>
      </c>
      <c r="B44" s="8">
        <v>4</v>
      </c>
      <c r="C44" s="8">
        <v>4</v>
      </c>
      <c r="D44" s="8">
        <v>0</v>
      </c>
      <c r="E44" s="8">
        <v>0</v>
      </c>
      <c r="F44" s="8">
        <v>0</v>
      </c>
      <c r="G44" s="4">
        <f t="shared" si="0"/>
        <v>0</v>
      </c>
      <c r="H44" s="5">
        <f t="shared" si="1"/>
        <v>0</v>
      </c>
      <c r="I44" s="5">
        <f t="shared" si="2"/>
        <v>0</v>
      </c>
      <c r="J44" s="5">
        <f t="shared" si="3"/>
        <v>0</v>
      </c>
    </row>
    <row r="45" spans="1:10" ht="12" customHeight="1" x14ac:dyDescent="0.25">
      <c r="A45" s="7" t="s">
        <v>58</v>
      </c>
      <c r="B45" s="8">
        <v>2</v>
      </c>
      <c r="C45" s="8">
        <v>2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59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61</v>
      </c>
      <c r="B47" s="8">
        <v>3</v>
      </c>
      <c r="C47" s="8">
        <v>3</v>
      </c>
      <c r="D47" s="8">
        <v>0</v>
      </c>
      <c r="E47" s="8">
        <v>0</v>
      </c>
      <c r="F47" s="8">
        <v>0</v>
      </c>
      <c r="G47" s="4">
        <f t="shared" si="0"/>
        <v>0</v>
      </c>
      <c r="H47" s="5">
        <f t="shared" si="1"/>
        <v>0</v>
      </c>
      <c r="I47" s="5">
        <f t="shared" si="2"/>
        <v>0</v>
      </c>
      <c r="J47" s="5">
        <f t="shared" si="3"/>
        <v>0</v>
      </c>
    </row>
    <row r="48" spans="1:10" ht="12" customHeight="1" x14ac:dyDescent="0.25">
      <c r="A48" s="7" t="s">
        <v>62</v>
      </c>
      <c r="B48" s="8">
        <v>7</v>
      </c>
      <c r="C48" s="8">
        <v>7</v>
      </c>
      <c r="D48" s="8">
        <v>1</v>
      </c>
      <c r="E48" s="8">
        <v>0</v>
      </c>
      <c r="F48" s="8">
        <v>0</v>
      </c>
      <c r="G48" s="4">
        <f t="shared" si="0"/>
        <v>1</v>
      </c>
      <c r="H48" s="5">
        <f t="shared" si="1"/>
        <v>16.666666666666664</v>
      </c>
      <c r="I48" s="5">
        <f t="shared" si="2"/>
        <v>0</v>
      </c>
      <c r="J48" s="5">
        <f t="shared" si="3"/>
        <v>16.666666666666664</v>
      </c>
    </row>
    <row r="49" spans="1:10" ht="12" customHeight="1" x14ac:dyDescent="0.25">
      <c r="A49" s="7" t="s">
        <v>63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4">
        <f t="shared" si="0"/>
        <v>0</v>
      </c>
      <c r="H49" s="5">
        <f t="shared" si="1"/>
        <v>0</v>
      </c>
      <c r="I49" s="5">
        <f t="shared" si="2"/>
        <v>0</v>
      </c>
      <c r="J49" s="5">
        <f t="shared" si="3"/>
        <v>0</v>
      </c>
    </row>
    <row r="50" spans="1:10" ht="12" customHeight="1" x14ac:dyDescent="0.25">
      <c r="A50" s="7" t="s">
        <v>65</v>
      </c>
      <c r="B50" s="8">
        <v>1</v>
      </c>
      <c r="C50" s="8">
        <v>1</v>
      </c>
      <c r="D50" s="8">
        <v>0</v>
      </c>
      <c r="E50" s="8">
        <v>1</v>
      </c>
      <c r="F50" s="8">
        <v>1</v>
      </c>
      <c r="G50" s="4">
        <f t="shared" si="0"/>
        <v>-1</v>
      </c>
      <c r="H50" s="5">
        <f t="shared" si="1"/>
        <v>0</v>
      </c>
      <c r="I50" s="5">
        <f t="shared" si="2"/>
        <v>50</v>
      </c>
      <c r="J50" s="5">
        <f t="shared" si="3"/>
        <v>-50</v>
      </c>
    </row>
    <row r="51" spans="1:10" ht="12" customHeight="1" x14ac:dyDescent="0.25">
      <c r="A51" s="7" t="s">
        <v>66</v>
      </c>
      <c r="B51" s="8">
        <v>10</v>
      </c>
      <c r="C51" s="8">
        <v>10</v>
      </c>
      <c r="D51" s="8">
        <v>0</v>
      </c>
      <c r="E51" s="8">
        <v>0</v>
      </c>
      <c r="F51" s="8">
        <v>0</v>
      </c>
      <c r="G51" s="4">
        <f t="shared" si="0"/>
        <v>0</v>
      </c>
      <c r="H51" s="5">
        <f t="shared" si="1"/>
        <v>0</v>
      </c>
      <c r="I51" s="5">
        <f t="shared" si="2"/>
        <v>0</v>
      </c>
      <c r="J51" s="5">
        <f t="shared" si="3"/>
        <v>0</v>
      </c>
    </row>
    <row r="52" spans="1:10" ht="12" customHeight="1" x14ac:dyDescent="0.25">
      <c r="A52" s="7" t="s">
        <v>67</v>
      </c>
      <c r="B52" s="8">
        <v>2</v>
      </c>
      <c r="C52" s="8">
        <v>2</v>
      </c>
      <c r="D52" s="8">
        <v>0</v>
      </c>
      <c r="E52" s="8">
        <v>0</v>
      </c>
      <c r="F52" s="8">
        <v>0</v>
      </c>
      <c r="G52" s="4">
        <f t="shared" si="0"/>
        <v>0</v>
      </c>
      <c r="H52" s="5">
        <f t="shared" si="1"/>
        <v>0</v>
      </c>
      <c r="I52" s="5">
        <f t="shared" si="2"/>
        <v>0</v>
      </c>
      <c r="J52" s="5">
        <f t="shared" si="3"/>
        <v>0</v>
      </c>
    </row>
    <row r="53" spans="1:10" ht="12" customHeight="1" x14ac:dyDescent="0.25">
      <c r="A53" s="7" t="s">
        <v>68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4">
        <f t="shared" si="0"/>
        <v>0</v>
      </c>
      <c r="H53" s="5">
        <f t="shared" si="1"/>
        <v>0</v>
      </c>
      <c r="I53" s="5">
        <f t="shared" si="2"/>
        <v>0</v>
      </c>
      <c r="J53" s="5">
        <f t="shared" si="3"/>
        <v>0</v>
      </c>
    </row>
    <row r="54" spans="1:10" ht="12" customHeight="1" x14ac:dyDescent="0.25">
      <c r="A54" s="7" t="s">
        <v>69</v>
      </c>
      <c r="B54" s="8">
        <v>4</v>
      </c>
      <c r="C54" s="8">
        <v>4</v>
      </c>
      <c r="D54" s="8">
        <v>1</v>
      </c>
      <c r="E54" s="8">
        <v>0</v>
      </c>
      <c r="F54" s="8">
        <v>0</v>
      </c>
      <c r="G54" s="4">
        <f t="shared" si="0"/>
        <v>1</v>
      </c>
      <c r="H54" s="5">
        <f t="shared" si="1"/>
        <v>33.333333333333329</v>
      </c>
      <c r="I54" s="5">
        <f t="shared" si="2"/>
        <v>0</v>
      </c>
      <c r="J54" s="5">
        <f t="shared" si="3"/>
        <v>33.333333333333329</v>
      </c>
    </row>
    <row r="55" spans="1:10" ht="12" customHeight="1" x14ac:dyDescent="0.25">
      <c r="A55" s="7" t="s">
        <v>71</v>
      </c>
      <c r="B55" s="8">
        <v>1</v>
      </c>
      <c r="C55" s="8">
        <v>1</v>
      </c>
      <c r="D55" s="8">
        <v>0</v>
      </c>
      <c r="E55" s="8">
        <v>0</v>
      </c>
      <c r="F55" s="8">
        <v>0</v>
      </c>
      <c r="G55" s="4">
        <f t="shared" si="0"/>
        <v>0</v>
      </c>
      <c r="H55" s="5">
        <f t="shared" si="1"/>
        <v>0</v>
      </c>
      <c r="I55" s="5">
        <f t="shared" si="2"/>
        <v>0</v>
      </c>
      <c r="J55" s="5">
        <f t="shared" si="3"/>
        <v>0</v>
      </c>
    </row>
    <row r="56" spans="1:10" ht="12" customHeight="1" x14ac:dyDescent="0.25">
      <c r="A56" s="7" t="s">
        <v>72</v>
      </c>
      <c r="B56" s="8">
        <v>1</v>
      </c>
      <c r="C56" s="8">
        <v>1</v>
      </c>
      <c r="D56" s="8">
        <v>0</v>
      </c>
      <c r="E56" s="8">
        <v>0</v>
      </c>
      <c r="F56" s="8">
        <v>0</v>
      </c>
      <c r="G56" s="4">
        <f t="shared" si="0"/>
        <v>0</v>
      </c>
      <c r="H56" s="5">
        <f t="shared" si="1"/>
        <v>0</v>
      </c>
      <c r="I56" s="5">
        <f t="shared" si="2"/>
        <v>0</v>
      </c>
      <c r="J56" s="5">
        <f t="shared" si="3"/>
        <v>0</v>
      </c>
    </row>
    <row r="57" spans="1:10" ht="12" customHeight="1" x14ac:dyDescent="0.25">
      <c r="A57" s="7" t="s">
        <v>73</v>
      </c>
      <c r="B57" s="8">
        <v>4</v>
      </c>
      <c r="C57" s="8">
        <v>4</v>
      </c>
      <c r="D57" s="8">
        <v>0</v>
      </c>
      <c r="E57" s="8">
        <v>0</v>
      </c>
      <c r="F57" s="8">
        <v>0</v>
      </c>
      <c r="G57" s="4">
        <f t="shared" si="0"/>
        <v>0</v>
      </c>
      <c r="H57" s="5">
        <f t="shared" si="1"/>
        <v>0</v>
      </c>
      <c r="I57" s="5">
        <f t="shared" si="2"/>
        <v>0</v>
      </c>
      <c r="J57" s="5">
        <f t="shared" si="3"/>
        <v>0</v>
      </c>
    </row>
    <row r="58" spans="1:10" ht="12" customHeight="1" x14ac:dyDescent="0.25">
      <c r="A58" s="7" t="s">
        <v>74</v>
      </c>
      <c r="B58" s="8">
        <v>1</v>
      </c>
      <c r="C58" s="8">
        <v>1</v>
      </c>
      <c r="D58" s="8">
        <v>0</v>
      </c>
      <c r="E58" s="8">
        <v>0</v>
      </c>
      <c r="F58" s="8">
        <v>0</v>
      </c>
      <c r="G58" s="4">
        <f t="shared" si="0"/>
        <v>0</v>
      </c>
      <c r="H58" s="5">
        <f t="shared" si="1"/>
        <v>0</v>
      </c>
      <c r="I58" s="5">
        <f t="shared" si="2"/>
        <v>0</v>
      </c>
      <c r="J58" s="5">
        <f t="shared" si="3"/>
        <v>0</v>
      </c>
    </row>
    <row r="59" spans="1:10" ht="12" customHeight="1" x14ac:dyDescent="0.25">
      <c r="A59" s="7" t="s">
        <v>75</v>
      </c>
      <c r="B59" s="8">
        <v>4</v>
      </c>
      <c r="C59" s="8">
        <v>4</v>
      </c>
      <c r="D59" s="8">
        <v>1</v>
      </c>
      <c r="E59" s="8">
        <v>1</v>
      </c>
      <c r="F59" s="8">
        <v>1</v>
      </c>
      <c r="G59" s="4">
        <f t="shared" si="0"/>
        <v>0</v>
      </c>
      <c r="H59" s="5">
        <f t="shared" si="1"/>
        <v>25</v>
      </c>
      <c r="I59" s="5">
        <f t="shared" si="2"/>
        <v>25</v>
      </c>
      <c r="J59" s="5">
        <f t="shared" si="3"/>
        <v>0</v>
      </c>
    </row>
    <row r="60" spans="1:10" ht="12" customHeight="1" x14ac:dyDescent="0.25">
      <c r="A60" s="7" t="s">
        <v>76</v>
      </c>
      <c r="B60" s="8">
        <v>2</v>
      </c>
      <c r="C60" s="8">
        <v>2</v>
      </c>
      <c r="D60" s="8">
        <v>1</v>
      </c>
      <c r="E60" s="8">
        <v>0</v>
      </c>
      <c r="F60" s="8">
        <v>0</v>
      </c>
      <c r="G60" s="4">
        <f t="shared" si="0"/>
        <v>1</v>
      </c>
      <c r="H60" s="5">
        <f t="shared" si="1"/>
        <v>100</v>
      </c>
      <c r="I60" s="5">
        <f t="shared" si="2"/>
        <v>0</v>
      </c>
      <c r="J60" s="5">
        <f t="shared" si="3"/>
        <v>100</v>
      </c>
    </row>
    <row r="61" spans="1:10" ht="12" customHeight="1" x14ac:dyDescent="0.25">
      <c r="A61" s="7" t="s">
        <v>77</v>
      </c>
      <c r="B61" s="8">
        <v>0</v>
      </c>
      <c r="C61" s="8">
        <v>0</v>
      </c>
      <c r="D61" s="8">
        <v>0</v>
      </c>
      <c r="E61" s="8">
        <v>1</v>
      </c>
      <c r="F61" s="8">
        <v>1</v>
      </c>
      <c r="G61" s="4">
        <f t="shared" si="0"/>
        <v>-1</v>
      </c>
      <c r="H61" s="5">
        <f t="shared" si="1"/>
        <v>0</v>
      </c>
      <c r="I61" s="5">
        <f t="shared" si="2"/>
        <v>100</v>
      </c>
      <c r="J61" s="5">
        <f t="shared" si="3"/>
        <v>-100</v>
      </c>
    </row>
    <row r="62" spans="1:10" ht="12" customHeight="1" x14ac:dyDescent="0.25">
      <c r="A62" s="7" t="s">
        <v>78</v>
      </c>
      <c r="B62" s="8">
        <v>5</v>
      </c>
      <c r="C62" s="8">
        <v>5</v>
      </c>
      <c r="D62" s="8">
        <v>0</v>
      </c>
      <c r="E62" s="8">
        <v>1</v>
      </c>
      <c r="F62" s="8">
        <v>1</v>
      </c>
      <c r="G62" s="4">
        <f t="shared" si="0"/>
        <v>-1</v>
      </c>
      <c r="H62" s="5">
        <f t="shared" si="1"/>
        <v>0</v>
      </c>
      <c r="I62" s="5">
        <f t="shared" si="2"/>
        <v>16.666666666666664</v>
      </c>
      <c r="J62" s="5">
        <f t="shared" si="3"/>
        <v>-16.666666666666664</v>
      </c>
    </row>
    <row r="63" spans="1:10" ht="12" customHeight="1" x14ac:dyDescent="0.25">
      <c r="A63" s="7" t="s">
        <v>79</v>
      </c>
      <c r="B63" s="8">
        <v>6</v>
      </c>
      <c r="C63" s="8">
        <v>6</v>
      </c>
      <c r="D63" s="8">
        <v>1</v>
      </c>
      <c r="E63" s="8">
        <v>0</v>
      </c>
      <c r="F63" s="8">
        <v>0</v>
      </c>
      <c r="G63" s="4">
        <f t="shared" si="0"/>
        <v>1</v>
      </c>
      <c r="H63" s="5">
        <f t="shared" si="1"/>
        <v>20</v>
      </c>
      <c r="I63" s="5">
        <f t="shared" si="2"/>
        <v>0</v>
      </c>
      <c r="J63" s="5">
        <f t="shared" si="3"/>
        <v>20</v>
      </c>
    </row>
    <row r="64" spans="1:10" ht="12" customHeight="1" x14ac:dyDescent="0.25">
      <c r="A64" s="7" t="s">
        <v>80</v>
      </c>
      <c r="B64" s="8">
        <v>2</v>
      </c>
      <c r="C64" s="8">
        <v>2</v>
      </c>
      <c r="D64" s="8">
        <v>0</v>
      </c>
      <c r="E64" s="8">
        <v>0</v>
      </c>
      <c r="F64" s="8">
        <v>0</v>
      </c>
      <c r="G64" s="4">
        <f t="shared" si="0"/>
        <v>0</v>
      </c>
      <c r="H64" s="5">
        <f t="shared" si="1"/>
        <v>0</v>
      </c>
      <c r="I64" s="5">
        <f t="shared" si="2"/>
        <v>0</v>
      </c>
      <c r="J64" s="5">
        <f t="shared" si="3"/>
        <v>0</v>
      </c>
    </row>
    <row r="65" spans="1:10" ht="12" customHeight="1" x14ac:dyDescent="0.25">
      <c r="A65" s="7" t="s">
        <v>82</v>
      </c>
      <c r="B65" s="8">
        <v>2</v>
      </c>
      <c r="C65" s="8">
        <v>2</v>
      </c>
      <c r="D65" s="8">
        <v>0</v>
      </c>
      <c r="E65" s="8">
        <v>0</v>
      </c>
      <c r="F65" s="8">
        <v>0</v>
      </c>
      <c r="G65" s="4">
        <f t="shared" si="0"/>
        <v>0</v>
      </c>
      <c r="H65" s="5">
        <f t="shared" si="1"/>
        <v>0</v>
      </c>
      <c r="I65" s="5">
        <f t="shared" si="2"/>
        <v>0</v>
      </c>
      <c r="J65" s="5">
        <f t="shared" si="3"/>
        <v>0</v>
      </c>
    </row>
    <row r="66" spans="1:10" ht="12" customHeight="1" x14ac:dyDescent="0.25">
      <c r="A66" s="7" t="s">
        <v>84</v>
      </c>
      <c r="B66" s="8">
        <v>1</v>
      </c>
      <c r="C66" s="8">
        <v>1</v>
      </c>
      <c r="D66" s="8">
        <v>0</v>
      </c>
      <c r="E66" s="8">
        <v>0</v>
      </c>
      <c r="F66" s="8">
        <v>0</v>
      </c>
      <c r="G66" s="4">
        <f t="shared" si="0"/>
        <v>0</v>
      </c>
      <c r="H66" s="5">
        <f t="shared" si="1"/>
        <v>0</v>
      </c>
      <c r="I66" s="5">
        <f t="shared" si="2"/>
        <v>0</v>
      </c>
      <c r="J66" s="5">
        <f t="shared" si="3"/>
        <v>0</v>
      </c>
    </row>
    <row r="67" spans="1:10" ht="12" customHeight="1" x14ac:dyDescent="0.25">
      <c r="A67" s="7" t="s">
        <v>85</v>
      </c>
      <c r="B67" s="8">
        <v>1</v>
      </c>
      <c r="C67" s="8">
        <v>1</v>
      </c>
      <c r="D67" s="8">
        <v>0</v>
      </c>
      <c r="E67" s="8">
        <v>0</v>
      </c>
      <c r="F67" s="8">
        <v>0</v>
      </c>
      <c r="G67" s="4">
        <f t="shared" si="0"/>
        <v>0</v>
      </c>
      <c r="H67" s="5">
        <f t="shared" si="1"/>
        <v>0</v>
      </c>
      <c r="I67" s="5">
        <f t="shared" si="2"/>
        <v>0</v>
      </c>
      <c r="J67" s="5">
        <f t="shared" si="3"/>
        <v>0</v>
      </c>
    </row>
    <row r="68" spans="1:10" ht="12" customHeight="1" x14ac:dyDescent="0.25">
      <c r="A68" s="7" t="s">
        <v>87</v>
      </c>
      <c r="B68" s="8">
        <v>4</v>
      </c>
      <c r="C68" s="8">
        <v>4</v>
      </c>
      <c r="D68" s="8">
        <v>0</v>
      </c>
      <c r="E68" s="8">
        <v>0</v>
      </c>
      <c r="F68" s="8">
        <v>0</v>
      </c>
      <c r="G68" s="4">
        <f t="shared" si="0"/>
        <v>0</v>
      </c>
      <c r="H68" s="5">
        <f t="shared" si="1"/>
        <v>0</v>
      </c>
      <c r="I68" s="5">
        <f t="shared" si="2"/>
        <v>0</v>
      </c>
      <c r="J68" s="5">
        <f t="shared" si="3"/>
        <v>0</v>
      </c>
    </row>
    <row r="69" spans="1:10" ht="12" customHeight="1" x14ac:dyDescent="0.25">
      <c r="A69" s="7" t="s">
        <v>90</v>
      </c>
      <c r="B69" s="8">
        <v>1</v>
      </c>
      <c r="C69" s="8">
        <v>1</v>
      </c>
      <c r="D69" s="8">
        <v>0</v>
      </c>
      <c r="E69" s="8">
        <v>0</v>
      </c>
      <c r="F69" s="8">
        <v>0</v>
      </c>
      <c r="G69" s="4">
        <f t="shared" ref="G69:G88" si="4">D69-F69</f>
        <v>0</v>
      </c>
      <c r="H69" s="5">
        <f t="shared" ref="H69:H88" si="5">D69/(B69-D69+F69)*100</f>
        <v>0</v>
      </c>
      <c r="I69" s="5">
        <f t="shared" ref="I69:I88" si="6">F69/(B69-D69+F69)*100</f>
        <v>0</v>
      </c>
      <c r="J69" s="5">
        <f t="shared" ref="J69:J88" si="7">G69/(B69-D69+F69)*100</f>
        <v>0</v>
      </c>
    </row>
    <row r="70" spans="1:10" ht="12" customHeight="1" x14ac:dyDescent="0.25">
      <c r="A70" s="7" t="s">
        <v>91</v>
      </c>
      <c r="B70" s="8">
        <v>1</v>
      </c>
      <c r="C70" s="8">
        <v>1</v>
      </c>
      <c r="D70" s="8">
        <v>0</v>
      </c>
      <c r="E70" s="8">
        <v>0</v>
      </c>
      <c r="F70" s="8">
        <v>0</v>
      </c>
      <c r="G70" s="4">
        <f t="shared" si="4"/>
        <v>0</v>
      </c>
      <c r="H70" s="5">
        <f t="shared" si="5"/>
        <v>0</v>
      </c>
      <c r="I70" s="5">
        <f t="shared" si="6"/>
        <v>0</v>
      </c>
      <c r="J70" s="5">
        <f t="shared" si="7"/>
        <v>0</v>
      </c>
    </row>
    <row r="71" spans="1:10" ht="12" customHeight="1" x14ac:dyDescent="0.25">
      <c r="A71" s="7" t="s">
        <v>92</v>
      </c>
      <c r="B71" s="8">
        <v>1</v>
      </c>
      <c r="C71" s="8">
        <v>1</v>
      </c>
      <c r="D71" s="8">
        <v>0</v>
      </c>
      <c r="E71" s="8">
        <v>0</v>
      </c>
      <c r="F71" s="8">
        <v>0</v>
      </c>
      <c r="G71" s="4">
        <f t="shared" si="4"/>
        <v>0</v>
      </c>
      <c r="H71" s="5">
        <f t="shared" si="5"/>
        <v>0</v>
      </c>
      <c r="I71" s="5">
        <f t="shared" si="6"/>
        <v>0</v>
      </c>
      <c r="J71" s="5">
        <f t="shared" si="7"/>
        <v>0</v>
      </c>
    </row>
    <row r="72" spans="1:10" ht="12" customHeight="1" x14ac:dyDescent="0.25">
      <c r="A72" s="7" t="s">
        <v>93</v>
      </c>
      <c r="B72" s="8">
        <v>6</v>
      </c>
      <c r="C72" s="8">
        <v>6</v>
      </c>
      <c r="D72" s="8">
        <v>1</v>
      </c>
      <c r="E72" s="8">
        <v>0</v>
      </c>
      <c r="F72" s="8">
        <v>0</v>
      </c>
      <c r="G72" s="4">
        <f t="shared" si="4"/>
        <v>1</v>
      </c>
      <c r="H72" s="5">
        <f t="shared" si="5"/>
        <v>20</v>
      </c>
      <c r="I72" s="5">
        <f t="shared" si="6"/>
        <v>0</v>
      </c>
      <c r="J72" s="5">
        <f t="shared" si="7"/>
        <v>20</v>
      </c>
    </row>
    <row r="73" spans="1:10" ht="12" customHeight="1" x14ac:dyDescent="0.25">
      <c r="A73" s="7" t="s">
        <v>95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4">
        <f t="shared" si="4"/>
        <v>0</v>
      </c>
      <c r="H73" s="5">
        <f t="shared" si="5"/>
        <v>0</v>
      </c>
      <c r="I73" s="5">
        <f t="shared" si="6"/>
        <v>0</v>
      </c>
      <c r="J73" s="5">
        <f t="shared" si="7"/>
        <v>0</v>
      </c>
    </row>
    <row r="74" spans="1:10" ht="12" customHeight="1" x14ac:dyDescent="0.25">
      <c r="A74" s="7" t="s">
        <v>96</v>
      </c>
      <c r="B74" s="8">
        <v>3</v>
      </c>
      <c r="C74" s="8">
        <v>3</v>
      </c>
      <c r="D74" s="8">
        <v>0</v>
      </c>
      <c r="E74" s="8">
        <v>0</v>
      </c>
      <c r="F74" s="8">
        <v>0</v>
      </c>
      <c r="G74" s="4">
        <f t="shared" si="4"/>
        <v>0</v>
      </c>
      <c r="H74" s="5">
        <f t="shared" si="5"/>
        <v>0</v>
      </c>
      <c r="I74" s="5">
        <f t="shared" si="6"/>
        <v>0</v>
      </c>
      <c r="J74" s="5">
        <f t="shared" si="7"/>
        <v>0</v>
      </c>
    </row>
    <row r="75" spans="1:10" ht="12" customHeight="1" x14ac:dyDescent="0.25">
      <c r="A75" s="7" t="s">
        <v>97</v>
      </c>
      <c r="B75" s="8">
        <v>2</v>
      </c>
      <c r="C75" s="8">
        <v>2</v>
      </c>
      <c r="D75" s="8">
        <v>0</v>
      </c>
      <c r="E75" s="8">
        <v>0</v>
      </c>
      <c r="F75" s="8">
        <v>0</v>
      </c>
      <c r="G75" s="4">
        <f t="shared" si="4"/>
        <v>0</v>
      </c>
      <c r="H75" s="5">
        <f t="shared" si="5"/>
        <v>0</v>
      </c>
      <c r="I75" s="5">
        <f t="shared" si="6"/>
        <v>0</v>
      </c>
      <c r="J75" s="5">
        <f t="shared" si="7"/>
        <v>0</v>
      </c>
    </row>
    <row r="76" spans="1:10" ht="12" customHeight="1" x14ac:dyDescent="0.25">
      <c r="A76" s="7" t="s">
        <v>98</v>
      </c>
      <c r="B76" s="8">
        <v>4</v>
      </c>
      <c r="C76" s="8">
        <v>4</v>
      </c>
      <c r="D76" s="8">
        <v>0</v>
      </c>
      <c r="E76" s="8">
        <v>0</v>
      </c>
      <c r="F76" s="8">
        <v>0</v>
      </c>
      <c r="G76" s="4">
        <f t="shared" si="4"/>
        <v>0</v>
      </c>
      <c r="H76" s="5">
        <f t="shared" si="5"/>
        <v>0</v>
      </c>
      <c r="I76" s="5">
        <f t="shared" si="6"/>
        <v>0</v>
      </c>
      <c r="J76" s="5">
        <f t="shared" si="7"/>
        <v>0</v>
      </c>
    </row>
    <row r="77" spans="1:10" ht="12" customHeight="1" x14ac:dyDescent="0.25">
      <c r="A77" s="7" t="s">
        <v>99</v>
      </c>
      <c r="B77" s="8">
        <v>5</v>
      </c>
      <c r="C77" s="8">
        <v>5</v>
      </c>
      <c r="D77" s="8">
        <v>0</v>
      </c>
      <c r="E77" s="8">
        <v>0</v>
      </c>
      <c r="F77" s="8">
        <v>0</v>
      </c>
      <c r="G77" s="4">
        <f t="shared" si="4"/>
        <v>0</v>
      </c>
      <c r="H77" s="5">
        <f t="shared" si="5"/>
        <v>0</v>
      </c>
      <c r="I77" s="5">
        <f t="shared" si="6"/>
        <v>0</v>
      </c>
      <c r="J77" s="5">
        <f t="shared" si="7"/>
        <v>0</v>
      </c>
    </row>
    <row r="78" spans="1:10" ht="12" customHeight="1" x14ac:dyDescent="0.25">
      <c r="A78" s="7" t="s">
        <v>100</v>
      </c>
      <c r="B78" s="8">
        <v>1</v>
      </c>
      <c r="C78" s="8">
        <v>1</v>
      </c>
      <c r="D78" s="8">
        <v>0</v>
      </c>
      <c r="E78" s="8">
        <v>0</v>
      </c>
      <c r="F78" s="8">
        <v>0</v>
      </c>
      <c r="G78" s="4">
        <f t="shared" si="4"/>
        <v>0</v>
      </c>
      <c r="H78" s="5">
        <f t="shared" si="5"/>
        <v>0</v>
      </c>
      <c r="I78" s="5">
        <f t="shared" si="6"/>
        <v>0</v>
      </c>
      <c r="J78" s="5">
        <f t="shared" si="7"/>
        <v>0</v>
      </c>
    </row>
    <row r="79" spans="1:10" ht="12" customHeight="1" x14ac:dyDescent="0.25">
      <c r="A79" s="7" t="s">
        <v>101</v>
      </c>
      <c r="B79" s="8">
        <v>1</v>
      </c>
      <c r="C79" s="8">
        <v>1</v>
      </c>
      <c r="D79" s="8">
        <v>0</v>
      </c>
      <c r="E79" s="8">
        <v>1</v>
      </c>
      <c r="F79" s="8">
        <v>1</v>
      </c>
      <c r="G79" s="4">
        <f t="shared" si="4"/>
        <v>-1</v>
      </c>
      <c r="H79" s="5">
        <f t="shared" si="5"/>
        <v>0</v>
      </c>
      <c r="I79" s="5">
        <f t="shared" si="6"/>
        <v>50</v>
      </c>
      <c r="J79" s="5">
        <f t="shared" si="7"/>
        <v>-50</v>
      </c>
    </row>
    <row r="80" spans="1:10" ht="12" customHeight="1" x14ac:dyDescent="0.25">
      <c r="A80" s="7" t="s">
        <v>102</v>
      </c>
      <c r="B80" s="8">
        <v>6</v>
      </c>
      <c r="C80" s="8">
        <v>6</v>
      </c>
      <c r="D80" s="8">
        <v>0</v>
      </c>
      <c r="E80" s="8">
        <v>2</v>
      </c>
      <c r="F80" s="8">
        <v>2</v>
      </c>
      <c r="G80" s="4">
        <f t="shared" si="4"/>
        <v>-2</v>
      </c>
      <c r="H80" s="5">
        <f t="shared" si="5"/>
        <v>0</v>
      </c>
      <c r="I80" s="5">
        <f t="shared" si="6"/>
        <v>25</v>
      </c>
      <c r="J80" s="5">
        <f t="shared" si="7"/>
        <v>-25</v>
      </c>
    </row>
    <row r="81" spans="1:12" ht="12" customHeight="1" x14ac:dyDescent="0.25">
      <c r="A81" s="7" t="s">
        <v>103</v>
      </c>
      <c r="B81" s="8">
        <v>4</v>
      </c>
      <c r="C81" s="8">
        <v>4</v>
      </c>
      <c r="D81" s="8">
        <v>0</v>
      </c>
      <c r="E81" s="8">
        <v>0</v>
      </c>
      <c r="F81" s="8">
        <v>0</v>
      </c>
      <c r="G81" s="4">
        <f t="shared" si="4"/>
        <v>0</v>
      </c>
      <c r="H81" s="5">
        <f t="shared" si="5"/>
        <v>0</v>
      </c>
      <c r="I81" s="5">
        <f t="shared" si="6"/>
        <v>0</v>
      </c>
      <c r="J81" s="5">
        <f t="shared" si="7"/>
        <v>0</v>
      </c>
    </row>
    <row r="82" spans="1:12" ht="12" customHeight="1" x14ac:dyDescent="0.25">
      <c r="A82" s="7" t="s">
        <v>104</v>
      </c>
      <c r="B82" s="8">
        <v>6</v>
      </c>
      <c r="C82" s="8">
        <v>6</v>
      </c>
      <c r="D82" s="8">
        <v>0</v>
      </c>
      <c r="E82" s="8">
        <v>0</v>
      </c>
      <c r="F82" s="8">
        <v>0</v>
      </c>
      <c r="G82" s="4">
        <f t="shared" si="4"/>
        <v>0</v>
      </c>
      <c r="H82" s="5">
        <f t="shared" si="5"/>
        <v>0</v>
      </c>
      <c r="I82" s="5">
        <f t="shared" si="6"/>
        <v>0</v>
      </c>
      <c r="J82" s="5">
        <f t="shared" si="7"/>
        <v>0</v>
      </c>
    </row>
    <row r="83" spans="1:12" ht="12" customHeight="1" x14ac:dyDescent="0.25">
      <c r="A83" s="7" t="s">
        <v>106</v>
      </c>
      <c r="B83" s="8">
        <v>3</v>
      </c>
      <c r="C83" s="8">
        <v>3</v>
      </c>
      <c r="D83" s="8">
        <v>0</v>
      </c>
      <c r="E83" s="8">
        <v>1</v>
      </c>
      <c r="F83" s="8">
        <v>1</v>
      </c>
      <c r="G83" s="4">
        <f t="shared" si="4"/>
        <v>-1</v>
      </c>
      <c r="H83" s="5">
        <f t="shared" si="5"/>
        <v>0</v>
      </c>
      <c r="I83" s="5">
        <f t="shared" si="6"/>
        <v>25</v>
      </c>
      <c r="J83" s="5">
        <f t="shared" si="7"/>
        <v>-25</v>
      </c>
    </row>
    <row r="84" spans="1:12" ht="12" customHeight="1" x14ac:dyDescent="0.25">
      <c r="A84" s="7" t="s">
        <v>107</v>
      </c>
      <c r="B84" s="8">
        <v>2</v>
      </c>
      <c r="C84" s="8">
        <v>2</v>
      </c>
      <c r="D84" s="8">
        <v>0</v>
      </c>
      <c r="E84" s="8">
        <v>0</v>
      </c>
      <c r="F84" s="8">
        <v>0</v>
      </c>
      <c r="G84" s="4">
        <f t="shared" si="4"/>
        <v>0</v>
      </c>
      <c r="H84" s="5">
        <f t="shared" si="5"/>
        <v>0</v>
      </c>
      <c r="I84" s="5">
        <f t="shared" si="6"/>
        <v>0</v>
      </c>
      <c r="J84" s="5">
        <f t="shared" si="7"/>
        <v>0</v>
      </c>
    </row>
    <row r="85" spans="1:12" ht="12" customHeight="1" x14ac:dyDescent="0.25">
      <c r="A85" s="7" t="s">
        <v>109</v>
      </c>
      <c r="B85" s="8">
        <v>0</v>
      </c>
      <c r="C85" s="8">
        <v>0</v>
      </c>
      <c r="D85" s="8">
        <v>0</v>
      </c>
      <c r="E85" s="8">
        <v>1</v>
      </c>
      <c r="F85" s="8">
        <v>1</v>
      </c>
      <c r="G85" s="4">
        <f t="shared" si="4"/>
        <v>-1</v>
      </c>
      <c r="H85" s="5">
        <f t="shared" si="5"/>
        <v>0</v>
      </c>
      <c r="I85" s="5">
        <f t="shared" si="6"/>
        <v>100</v>
      </c>
      <c r="J85" s="5">
        <f t="shared" si="7"/>
        <v>-100</v>
      </c>
    </row>
    <row r="86" spans="1:12" ht="12" customHeight="1" x14ac:dyDescent="0.25">
      <c r="A86" s="7" t="s">
        <v>110</v>
      </c>
      <c r="B86" s="8">
        <v>1</v>
      </c>
      <c r="C86" s="8">
        <v>1</v>
      </c>
      <c r="D86" s="8">
        <v>0</v>
      </c>
      <c r="E86" s="8">
        <v>0</v>
      </c>
      <c r="F86" s="8">
        <v>0</v>
      </c>
      <c r="G86" s="4">
        <f t="shared" si="4"/>
        <v>0</v>
      </c>
      <c r="H86" s="5">
        <f t="shared" si="5"/>
        <v>0</v>
      </c>
      <c r="I86" s="5">
        <f t="shared" si="6"/>
        <v>0</v>
      </c>
      <c r="J86" s="5">
        <f t="shared" si="7"/>
        <v>0</v>
      </c>
    </row>
    <row r="87" spans="1:12" ht="12" customHeight="1" x14ac:dyDescent="0.25">
      <c r="A87" s="10" t="s">
        <v>111</v>
      </c>
      <c r="B87" s="11">
        <v>1</v>
      </c>
      <c r="C87" s="11">
        <v>1</v>
      </c>
      <c r="D87" s="11">
        <v>0</v>
      </c>
      <c r="E87" s="11">
        <v>0</v>
      </c>
      <c r="F87" s="11">
        <v>0</v>
      </c>
      <c r="G87" s="12">
        <f t="shared" si="4"/>
        <v>0</v>
      </c>
      <c r="H87" s="13">
        <f t="shared" si="5"/>
        <v>0</v>
      </c>
      <c r="I87" s="13">
        <f t="shared" si="6"/>
        <v>0</v>
      </c>
      <c r="J87" s="13">
        <f t="shared" si="7"/>
        <v>0</v>
      </c>
    </row>
    <row r="88" spans="1:12" ht="12" customHeight="1" x14ac:dyDescent="0.25">
      <c r="A88" s="14" t="s">
        <v>13</v>
      </c>
      <c r="B88" s="15">
        <v>289</v>
      </c>
      <c r="C88" s="15">
        <v>288</v>
      </c>
      <c r="D88" s="15">
        <v>16</v>
      </c>
      <c r="E88" s="15">
        <v>20</v>
      </c>
      <c r="F88" s="15">
        <v>19</v>
      </c>
      <c r="G88" s="16">
        <f t="shared" si="4"/>
        <v>-3</v>
      </c>
      <c r="H88" s="17">
        <f t="shared" si="5"/>
        <v>5.4794520547945202</v>
      </c>
      <c r="I88" s="17">
        <f t="shared" si="6"/>
        <v>6.506849315068493</v>
      </c>
      <c r="J88" s="17">
        <f t="shared" si="7"/>
        <v>-1.0273972602739725</v>
      </c>
    </row>
    <row r="89" spans="1:12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3"/>
      <c r="L89" s="23"/>
    </row>
    <row r="90" spans="1:12" x14ac:dyDescent="0.25">
      <c r="A90" s="18" t="s">
        <v>114</v>
      </c>
      <c r="B90" s="22"/>
      <c r="C90" s="22"/>
      <c r="D90" s="22"/>
      <c r="E90" s="22"/>
      <c r="F90" s="22"/>
      <c r="G90" s="22"/>
      <c r="H90" s="22"/>
      <c r="I90" s="22"/>
      <c r="J90" s="22"/>
      <c r="K90" s="23"/>
      <c r="L90" s="23"/>
    </row>
    <row r="91" spans="1:12" x14ac:dyDescent="0.25">
      <c r="A91" s="18" t="s">
        <v>115</v>
      </c>
      <c r="B91" s="22"/>
      <c r="C91" s="22"/>
      <c r="D91" s="22"/>
      <c r="E91" s="22"/>
      <c r="F91" s="22"/>
      <c r="G91" s="22"/>
      <c r="H91" s="22"/>
      <c r="I91" s="22"/>
      <c r="J91" s="22"/>
      <c r="K91" s="23"/>
      <c r="L91" s="23"/>
    </row>
    <row r="92" spans="1:12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3"/>
      <c r="L92" s="23"/>
    </row>
    <row r="93" spans="1:12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3"/>
      <c r="L93" s="23"/>
    </row>
    <row r="94" spans="1:12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3"/>
      <c r="L94" s="23"/>
    </row>
    <row r="95" spans="1:12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3"/>
      <c r="L95" s="23"/>
    </row>
    <row r="96" spans="1:12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3"/>
      <c r="L96" s="23"/>
    </row>
    <row r="97" spans="1:12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3"/>
      <c r="L97" s="23"/>
    </row>
    <row r="98" spans="1:12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3"/>
      <c r="L98" s="23"/>
    </row>
    <row r="99" spans="1:12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3"/>
      <c r="L99" s="23"/>
    </row>
    <row r="100" spans="1:12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3"/>
      <c r="L100" s="23"/>
    </row>
    <row r="101" spans="1:12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3"/>
      <c r="L101" s="23"/>
    </row>
    <row r="102" spans="1:12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3"/>
      <c r="L102" s="23"/>
    </row>
    <row r="103" spans="1:1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opLeftCell="A2" workbookViewId="0">
      <selection activeCell="K12" sqref="K12"/>
    </sheetView>
  </sheetViews>
  <sheetFormatPr defaultRowHeight="15" x14ac:dyDescent="0.25"/>
  <cols>
    <col min="1" max="1" width="16.140625" style="2" customWidth="1"/>
    <col min="2" max="2" width="7.42578125" style="2" customWidth="1"/>
    <col min="3" max="3" width="6.28515625" style="2" customWidth="1"/>
    <col min="4" max="4" width="7.140625" style="2" customWidth="1"/>
    <col min="5" max="5" width="7.28515625" style="2" customWidth="1"/>
    <col min="6" max="6" width="9.28515625" style="2" customWidth="1"/>
    <col min="7" max="7" width="6.28515625" style="2" customWidth="1"/>
    <col min="8" max="9" width="7.140625" style="2" customWidth="1"/>
    <col min="10" max="10" width="7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" customHeight="1" x14ac:dyDescent="0.25">
      <c r="A1" s="33" t="s">
        <v>139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22.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3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5</v>
      </c>
      <c r="C5" s="8">
        <v>5</v>
      </c>
      <c r="D5" s="8">
        <v>1</v>
      </c>
      <c r="E5" s="8">
        <v>0</v>
      </c>
      <c r="F5" s="8">
        <v>0</v>
      </c>
      <c r="G5" s="27">
        <f t="shared" ref="G5:G68" si="0">D5-F5</f>
        <v>1</v>
      </c>
      <c r="H5" s="19">
        <f t="shared" ref="H5:H68" si="1">D5/(B5-D5+F5)*100</f>
        <v>25</v>
      </c>
      <c r="I5" s="19">
        <f t="shared" ref="I5:I68" si="2">F5/(B5-D5+F5)*100</f>
        <v>0</v>
      </c>
      <c r="J5" s="19">
        <f t="shared" ref="J5:J68" si="3">G5/(B5-D5+F5)*100</f>
        <v>25</v>
      </c>
    </row>
    <row r="6" spans="1:10" ht="12" customHeight="1" x14ac:dyDescent="0.25">
      <c r="A6" s="7" t="s">
        <v>17</v>
      </c>
      <c r="B6" s="8">
        <v>4</v>
      </c>
      <c r="C6" s="8">
        <v>4</v>
      </c>
      <c r="D6" s="8">
        <v>1</v>
      </c>
      <c r="E6" s="8">
        <v>1</v>
      </c>
      <c r="F6" s="8">
        <v>1</v>
      </c>
      <c r="G6" s="27">
        <f t="shared" si="0"/>
        <v>0</v>
      </c>
      <c r="H6" s="19">
        <f t="shared" si="1"/>
        <v>25</v>
      </c>
      <c r="I6" s="19">
        <f t="shared" si="2"/>
        <v>25</v>
      </c>
      <c r="J6" s="19">
        <f t="shared" si="3"/>
        <v>0</v>
      </c>
    </row>
    <row r="7" spans="1:10" ht="12" customHeight="1" x14ac:dyDescent="0.25">
      <c r="A7" s="7" t="s">
        <v>18</v>
      </c>
      <c r="B7" s="8">
        <v>1</v>
      </c>
      <c r="C7" s="8">
        <v>1</v>
      </c>
      <c r="D7" s="8">
        <v>1</v>
      </c>
      <c r="E7" s="8">
        <v>0</v>
      </c>
      <c r="F7" s="8">
        <v>0</v>
      </c>
      <c r="G7" s="27">
        <f t="shared" si="0"/>
        <v>1</v>
      </c>
      <c r="H7" s="6" t="s">
        <v>11</v>
      </c>
      <c r="I7" s="6" t="s">
        <v>11</v>
      </c>
      <c r="J7" s="6" t="s">
        <v>11</v>
      </c>
    </row>
    <row r="8" spans="1:10" ht="12" customHeight="1" x14ac:dyDescent="0.25">
      <c r="A8" s="7" t="s">
        <v>19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27">
        <f t="shared" si="0"/>
        <v>0</v>
      </c>
      <c r="H8" s="19">
        <f t="shared" si="1"/>
        <v>0</v>
      </c>
      <c r="I8" s="19">
        <f t="shared" si="2"/>
        <v>0</v>
      </c>
      <c r="J8" s="19">
        <f t="shared" si="3"/>
        <v>0</v>
      </c>
    </row>
    <row r="9" spans="1:10" ht="12" customHeight="1" x14ac:dyDescent="0.25">
      <c r="A9" s="7" t="s">
        <v>20</v>
      </c>
      <c r="B9" s="8">
        <v>11</v>
      </c>
      <c r="C9" s="8">
        <v>11</v>
      </c>
      <c r="D9" s="8">
        <v>2</v>
      </c>
      <c r="E9" s="8">
        <v>1</v>
      </c>
      <c r="F9" s="8">
        <v>1</v>
      </c>
      <c r="G9" s="27">
        <f t="shared" si="0"/>
        <v>1</v>
      </c>
      <c r="H9" s="19">
        <f t="shared" si="1"/>
        <v>20</v>
      </c>
      <c r="I9" s="19">
        <f t="shared" si="2"/>
        <v>10</v>
      </c>
      <c r="J9" s="19">
        <f t="shared" si="3"/>
        <v>10</v>
      </c>
    </row>
    <row r="10" spans="1:10" ht="12" customHeight="1" x14ac:dyDescent="0.25">
      <c r="A10" s="7" t="s">
        <v>21</v>
      </c>
      <c r="B10" s="8">
        <v>2</v>
      </c>
      <c r="C10" s="8">
        <v>2</v>
      </c>
      <c r="D10" s="8">
        <v>0</v>
      </c>
      <c r="E10" s="8">
        <v>0</v>
      </c>
      <c r="F10" s="8">
        <v>0</v>
      </c>
      <c r="G10" s="27">
        <f t="shared" si="0"/>
        <v>0</v>
      </c>
      <c r="H10" s="19">
        <f t="shared" si="1"/>
        <v>0</v>
      </c>
      <c r="I10" s="19">
        <f t="shared" si="2"/>
        <v>0</v>
      </c>
      <c r="J10" s="19">
        <f t="shared" si="3"/>
        <v>0</v>
      </c>
    </row>
    <row r="11" spans="1:10" ht="12" customHeight="1" x14ac:dyDescent="0.25">
      <c r="A11" s="7" t="s">
        <v>22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27">
        <f t="shared" si="0"/>
        <v>0</v>
      </c>
      <c r="H11" s="19">
        <f t="shared" si="1"/>
        <v>0</v>
      </c>
      <c r="I11" s="19">
        <f t="shared" si="2"/>
        <v>0</v>
      </c>
      <c r="J11" s="19">
        <f t="shared" si="3"/>
        <v>0</v>
      </c>
    </row>
    <row r="12" spans="1:10" ht="12" customHeight="1" x14ac:dyDescent="0.25">
      <c r="A12" s="7" t="s">
        <v>23</v>
      </c>
      <c r="B12" s="8">
        <v>1</v>
      </c>
      <c r="C12" s="8">
        <v>1</v>
      </c>
      <c r="D12" s="8">
        <v>0</v>
      </c>
      <c r="E12" s="8">
        <v>1</v>
      </c>
      <c r="F12" s="8">
        <v>1</v>
      </c>
      <c r="G12" s="27">
        <f t="shared" si="0"/>
        <v>-1</v>
      </c>
      <c r="H12" s="19">
        <f t="shared" si="1"/>
        <v>0</v>
      </c>
      <c r="I12" s="19">
        <f t="shared" si="2"/>
        <v>50</v>
      </c>
      <c r="J12" s="19">
        <f t="shared" si="3"/>
        <v>-50</v>
      </c>
    </row>
    <row r="13" spans="1:10" ht="12" customHeight="1" x14ac:dyDescent="0.25">
      <c r="A13" s="7" t="s">
        <v>24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27">
        <f t="shared" si="0"/>
        <v>0</v>
      </c>
      <c r="H13" s="19">
        <f t="shared" si="1"/>
        <v>0</v>
      </c>
      <c r="I13" s="19">
        <f t="shared" si="2"/>
        <v>0</v>
      </c>
      <c r="J13" s="19">
        <f t="shared" si="3"/>
        <v>0</v>
      </c>
    </row>
    <row r="14" spans="1:10" ht="12" customHeight="1" x14ac:dyDescent="0.25">
      <c r="A14" s="7" t="s">
        <v>25</v>
      </c>
      <c r="B14" s="8">
        <v>6</v>
      </c>
      <c r="C14" s="8">
        <v>6</v>
      </c>
      <c r="D14" s="8">
        <v>1</v>
      </c>
      <c r="E14" s="8">
        <v>0</v>
      </c>
      <c r="F14" s="8">
        <v>0</v>
      </c>
      <c r="G14" s="27">
        <f t="shared" si="0"/>
        <v>1</v>
      </c>
      <c r="H14" s="19">
        <f t="shared" si="1"/>
        <v>20</v>
      </c>
      <c r="I14" s="19">
        <f t="shared" si="2"/>
        <v>0</v>
      </c>
      <c r="J14" s="19">
        <f t="shared" si="3"/>
        <v>20</v>
      </c>
    </row>
    <row r="15" spans="1:10" ht="12" customHeight="1" x14ac:dyDescent="0.25">
      <c r="A15" s="7" t="s">
        <v>27</v>
      </c>
      <c r="B15" s="8">
        <v>4</v>
      </c>
      <c r="C15" s="8">
        <v>4</v>
      </c>
      <c r="D15" s="8">
        <v>1</v>
      </c>
      <c r="E15" s="8">
        <v>1</v>
      </c>
      <c r="F15" s="8">
        <v>1</v>
      </c>
      <c r="G15" s="27">
        <f t="shared" si="0"/>
        <v>0</v>
      </c>
      <c r="H15" s="19">
        <f t="shared" si="1"/>
        <v>25</v>
      </c>
      <c r="I15" s="19">
        <f t="shared" si="2"/>
        <v>25</v>
      </c>
      <c r="J15" s="19">
        <f t="shared" si="3"/>
        <v>0</v>
      </c>
    </row>
    <row r="16" spans="1:10" ht="12" customHeight="1" x14ac:dyDescent="0.25">
      <c r="A16" s="7" t="s">
        <v>28</v>
      </c>
      <c r="B16" s="8">
        <v>6</v>
      </c>
      <c r="C16" s="8">
        <v>6</v>
      </c>
      <c r="D16" s="8">
        <v>0</v>
      </c>
      <c r="E16" s="8">
        <v>3</v>
      </c>
      <c r="F16" s="8">
        <v>3</v>
      </c>
      <c r="G16" s="27">
        <f t="shared" si="0"/>
        <v>-3</v>
      </c>
      <c r="H16" s="19">
        <f t="shared" si="1"/>
        <v>0</v>
      </c>
      <c r="I16" s="19">
        <f t="shared" si="2"/>
        <v>33.333333333333329</v>
      </c>
      <c r="J16" s="19">
        <f t="shared" si="3"/>
        <v>-33.333333333333329</v>
      </c>
    </row>
    <row r="17" spans="1:10" ht="12" customHeight="1" x14ac:dyDescent="0.25">
      <c r="A17" s="7" t="s">
        <v>29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27">
        <f t="shared" si="0"/>
        <v>0</v>
      </c>
      <c r="H17" s="19">
        <f t="shared" si="1"/>
        <v>0</v>
      </c>
      <c r="I17" s="19">
        <f t="shared" si="2"/>
        <v>0</v>
      </c>
      <c r="J17" s="19">
        <f t="shared" si="3"/>
        <v>0</v>
      </c>
    </row>
    <row r="18" spans="1:10" ht="12" customHeight="1" x14ac:dyDescent="0.25">
      <c r="A18" s="7" t="s">
        <v>30</v>
      </c>
      <c r="B18" s="8">
        <v>9</v>
      </c>
      <c r="C18" s="8">
        <v>9</v>
      </c>
      <c r="D18" s="8">
        <v>1</v>
      </c>
      <c r="E18" s="8">
        <v>1</v>
      </c>
      <c r="F18" s="8">
        <v>1</v>
      </c>
      <c r="G18" s="27">
        <f t="shared" si="0"/>
        <v>0</v>
      </c>
      <c r="H18" s="19">
        <f t="shared" si="1"/>
        <v>11.111111111111111</v>
      </c>
      <c r="I18" s="19">
        <f t="shared" si="2"/>
        <v>11.111111111111111</v>
      </c>
      <c r="J18" s="19">
        <f t="shared" si="3"/>
        <v>0</v>
      </c>
    </row>
    <row r="19" spans="1:10" ht="12" customHeight="1" x14ac:dyDescent="0.25">
      <c r="A19" s="7" t="s">
        <v>32</v>
      </c>
      <c r="B19" s="8">
        <v>1</v>
      </c>
      <c r="C19" s="8">
        <v>1</v>
      </c>
      <c r="D19" s="8">
        <v>1</v>
      </c>
      <c r="E19" s="8">
        <v>0</v>
      </c>
      <c r="F19" s="8">
        <v>0</v>
      </c>
      <c r="G19" s="27">
        <f t="shared" si="0"/>
        <v>1</v>
      </c>
      <c r="H19" s="6" t="s">
        <v>11</v>
      </c>
      <c r="I19" s="6" t="s">
        <v>11</v>
      </c>
      <c r="J19" s="6" t="s">
        <v>11</v>
      </c>
    </row>
    <row r="20" spans="1:10" ht="12" customHeight="1" x14ac:dyDescent="0.25">
      <c r="A20" s="7" t="s">
        <v>34</v>
      </c>
      <c r="B20" s="8">
        <v>4</v>
      </c>
      <c r="C20" s="8">
        <v>4</v>
      </c>
      <c r="D20" s="8">
        <v>3</v>
      </c>
      <c r="E20" s="8">
        <v>0</v>
      </c>
      <c r="F20" s="8">
        <v>0</v>
      </c>
      <c r="G20" s="27">
        <f t="shared" si="0"/>
        <v>3</v>
      </c>
      <c r="H20" s="19">
        <f t="shared" si="1"/>
        <v>300</v>
      </c>
      <c r="I20" s="19">
        <f t="shared" si="2"/>
        <v>0</v>
      </c>
      <c r="J20" s="19">
        <f t="shared" si="3"/>
        <v>300</v>
      </c>
    </row>
    <row r="21" spans="1:10" ht="12" customHeight="1" x14ac:dyDescent="0.25">
      <c r="A21" s="7" t="s">
        <v>35</v>
      </c>
      <c r="B21" s="8">
        <v>3</v>
      </c>
      <c r="C21" s="8">
        <v>3</v>
      </c>
      <c r="D21" s="8">
        <v>0</v>
      </c>
      <c r="E21" s="8">
        <v>0</v>
      </c>
      <c r="F21" s="8">
        <v>0</v>
      </c>
      <c r="G21" s="27">
        <f t="shared" si="0"/>
        <v>0</v>
      </c>
      <c r="H21" s="19">
        <f t="shared" si="1"/>
        <v>0</v>
      </c>
      <c r="I21" s="19">
        <f t="shared" si="2"/>
        <v>0</v>
      </c>
      <c r="J21" s="19">
        <f t="shared" si="3"/>
        <v>0</v>
      </c>
    </row>
    <row r="22" spans="1:10" ht="12" customHeight="1" x14ac:dyDescent="0.25">
      <c r="A22" s="7" t="s">
        <v>36</v>
      </c>
      <c r="B22" s="8">
        <v>5</v>
      </c>
      <c r="C22" s="8">
        <v>5</v>
      </c>
      <c r="D22" s="8">
        <v>0</v>
      </c>
      <c r="E22" s="8">
        <v>2</v>
      </c>
      <c r="F22" s="8">
        <v>2</v>
      </c>
      <c r="G22" s="27">
        <f t="shared" si="0"/>
        <v>-2</v>
      </c>
      <c r="H22" s="19">
        <f t="shared" si="1"/>
        <v>0</v>
      </c>
      <c r="I22" s="19">
        <f t="shared" si="2"/>
        <v>28.571428571428569</v>
      </c>
      <c r="J22" s="19">
        <f t="shared" si="3"/>
        <v>-28.571428571428569</v>
      </c>
    </row>
    <row r="23" spans="1:10" ht="12" customHeight="1" x14ac:dyDescent="0.25">
      <c r="A23" s="7" t="s">
        <v>37</v>
      </c>
      <c r="B23" s="8">
        <v>3</v>
      </c>
      <c r="C23" s="8">
        <v>3</v>
      </c>
      <c r="D23" s="8">
        <v>1</v>
      </c>
      <c r="E23" s="8">
        <v>0</v>
      </c>
      <c r="F23" s="8">
        <v>0</v>
      </c>
      <c r="G23" s="27">
        <f t="shared" si="0"/>
        <v>1</v>
      </c>
      <c r="H23" s="19">
        <f t="shared" si="1"/>
        <v>50</v>
      </c>
      <c r="I23" s="19">
        <f t="shared" si="2"/>
        <v>0</v>
      </c>
      <c r="J23" s="19">
        <f t="shared" si="3"/>
        <v>50</v>
      </c>
    </row>
    <row r="24" spans="1:10" ht="12" customHeight="1" x14ac:dyDescent="0.25">
      <c r="A24" s="7" t="s">
        <v>38</v>
      </c>
      <c r="B24" s="8">
        <v>6</v>
      </c>
      <c r="C24" s="8">
        <v>6</v>
      </c>
      <c r="D24" s="8">
        <v>2</v>
      </c>
      <c r="E24" s="8">
        <v>1</v>
      </c>
      <c r="F24" s="8">
        <v>1</v>
      </c>
      <c r="G24" s="27">
        <f t="shared" si="0"/>
        <v>1</v>
      </c>
      <c r="H24" s="19">
        <f t="shared" si="1"/>
        <v>40</v>
      </c>
      <c r="I24" s="19">
        <f t="shared" si="2"/>
        <v>20</v>
      </c>
      <c r="J24" s="19">
        <f t="shared" si="3"/>
        <v>20</v>
      </c>
    </row>
    <row r="25" spans="1:10" ht="12" customHeight="1" x14ac:dyDescent="0.25">
      <c r="A25" s="7" t="s">
        <v>39</v>
      </c>
      <c r="B25" s="8">
        <v>3</v>
      </c>
      <c r="C25" s="8">
        <v>3</v>
      </c>
      <c r="D25" s="8">
        <v>0</v>
      </c>
      <c r="E25" s="8">
        <v>0</v>
      </c>
      <c r="F25" s="8">
        <v>0</v>
      </c>
      <c r="G25" s="27">
        <f t="shared" si="0"/>
        <v>0</v>
      </c>
      <c r="H25" s="19">
        <f t="shared" si="1"/>
        <v>0</v>
      </c>
      <c r="I25" s="19">
        <f t="shared" si="2"/>
        <v>0</v>
      </c>
      <c r="J25" s="19">
        <f t="shared" si="3"/>
        <v>0</v>
      </c>
    </row>
    <row r="26" spans="1:10" ht="12" customHeight="1" x14ac:dyDescent="0.25">
      <c r="A26" s="7" t="s">
        <v>40</v>
      </c>
      <c r="B26" s="8">
        <v>2</v>
      </c>
      <c r="C26" s="8">
        <v>2</v>
      </c>
      <c r="D26" s="8">
        <v>0</v>
      </c>
      <c r="E26" s="8">
        <v>0</v>
      </c>
      <c r="F26" s="8">
        <v>0</v>
      </c>
      <c r="G26" s="27">
        <f t="shared" si="0"/>
        <v>0</v>
      </c>
      <c r="H26" s="19">
        <f t="shared" si="1"/>
        <v>0</v>
      </c>
      <c r="I26" s="19">
        <f t="shared" si="2"/>
        <v>0</v>
      </c>
      <c r="J26" s="19">
        <f t="shared" si="3"/>
        <v>0</v>
      </c>
    </row>
    <row r="27" spans="1:10" ht="12" customHeight="1" x14ac:dyDescent="0.25">
      <c r="A27" s="7" t="s">
        <v>41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27">
        <f t="shared" si="0"/>
        <v>0</v>
      </c>
      <c r="H27" s="19">
        <f t="shared" si="1"/>
        <v>0</v>
      </c>
      <c r="I27" s="19">
        <f t="shared" si="2"/>
        <v>0</v>
      </c>
      <c r="J27" s="19">
        <f t="shared" si="3"/>
        <v>0</v>
      </c>
    </row>
    <row r="28" spans="1:10" ht="12" customHeight="1" x14ac:dyDescent="0.25">
      <c r="A28" s="7" t="s">
        <v>42</v>
      </c>
      <c r="B28" s="8">
        <v>0</v>
      </c>
      <c r="C28" s="8">
        <v>0</v>
      </c>
      <c r="D28" s="8">
        <v>1</v>
      </c>
      <c r="E28" s="8">
        <v>1</v>
      </c>
      <c r="F28" s="8">
        <v>1</v>
      </c>
      <c r="G28" s="27">
        <f t="shared" si="0"/>
        <v>0</v>
      </c>
      <c r="H28" s="6" t="s">
        <v>11</v>
      </c>
      <c r="I28" s="6" t="s">
        <v>11</v>
      </c>
      <c r="J28" s="6" t="s">
        <v>11</v>
      </c>
    </row>
    <row r="29" spans="1:10" ht="12" customHeight="1" x14ac:dyDescent="0.25">
      <c r="A29" s="7" t="s">
        <v>43</v>
      </c>
      <c r="B29" s="8">
        <v>15</v>
      </c>
      <c r="C29" s="8">
        <v>15</v>
      </c>
      <c r="D29" s="8">
        <v>2</v>
      </c>
      <c r="E29" s="8">
        <v>3</v>
      </c>
      <c r="F29" s="8">
        <v>2</v>
      </c>
      <c r="G29" s="27">
        <f t="shared" si="0"/>
        <v>0</v>
      </c>
      <c r="H29" s="19">
        <f t="shared" si="1"/>
        <v>13.333333333333334</v>
      </c>
      <c r="I29" s="19">
        <f t="shared" si="2"/>
        <v>13.333333333333334</v>
      </c>
      <c r="J29" s="19">
        <f t="shared" si="3"/>
        <v>0</v>
      </c>
    </row>
    <row r="30" spans="1:10" ht="12" customHeight="1" x14ac:dyDescent="0.25">
      <c r="A30" s="7" t="s">
        <v>44</v>
      </c>
      <c r="B30" s="8">
        <v>7</v>
      </c>
      <c r="C30" s="8">
        <v>6</v>
      </c>
      <c r="D30" s="8">
        <v>0</v>
      </c>
      <c r="E30" s="8">
        <v>0</v>
      </c>
      <c r="F30" s="8">
        <v>0</v>
      </c>
      <c r="G30" s="27">
        <f t="shared" si="0"/>
        <v>0</v>
      </c>
      <c r="H30" s="19">
        <f t="shared" si="1"/>
        <v>0</v>
      </c>
      <c r="I30" s="19">
        <f t="shared" si="2"/>
        <v>0</v>
      </c>
      <c r="J30" s="19">
        <f t="shared" si="3"/>
        <v>0</v>
      </c>
    </row>
    <row r="31" spans="1:10" ht="12" customHeight="1" x14ac:dyDescent="0.25">
      <c r="A31" s="7" t="s">
        <v>45</v>
      </c>
      <c r="B31" s="8">
        <v>7</v>
      </c>
      <c r="C31" s="8">
        <v>7</v>
      </c>
      <c r="D31" s="8">
        <v>1</v>
      </c>
      <c r="E31" s="8">
        <v>1</v>
      </c>
      <c r="F31" s="8">
        <v>1</v>
      </c>
      <c r="G31" s="27">
        <f t="shared" si="0"/>
        <v>0</v>
      </c>
      <c r="H31" s="19">
        <f t="shared" si="1"/>
        <v>14.285714285714285</v>
      </c>
      <c r="I31" s="19">
        <f t="shared" si="2"/>
        <v>14.285714285714285</v>
      </c>
      <c r="J31" s="19">
        <f t="shared" si="3"/>
        <v>0</v>
      </c>
    </row>
    <row r="32" spans="1:10" ht="12" customHeight="1" x14ac:dyDescent="0.25">
      <c r="A32" s="7" t="s">
        <v>47</v>
      </c>
      <c r="B32" s="8">
        <v>0</v>
      </c>
      <c r="C32" s="8">
        <v>0</v>
      </c>
      <c r="D32" s="8">
        <v>1</v>
      </c>
      <c r="E32" s="8">
        <v>2</v>
      </c>
      <c r="F32" s="8">
        <v>2</v>
      </c>
      <c r="G32" s="27">
        <f t="shared" si="0"/>
        <v>-1</v>
      </c>
      <c r="H32" s="19">
        <f t="shared" si="1"/>
        <v>100</v>
      </c>
      <c r="I32" s="19">
        <f t="shared" si="2"/>
        <v>200</v>
      </c>
      <c r="J32" s="19">
        <f t="shared" si="3"/>
        <v>-100</v>
      </c>
    </row>
    <row r="33" spans="1:10" ht="12" customHeight="1" x14ac:dyDescent="0.25">
      <c r="A33" s="7" t="s">
        <v>48</v>
      </c>
      <c r="B33" s="8">
        <v>1</v>
      </c>
      <c r="C33" s="8">
        <v>1</v>
      </c>
      <c r="D33" s="8">
        <v>1</v>
      </c>
      <c r="E33" s="8">
        <v>0</v>
      </c>
      <c r="F33" s="8">
        <v>0</v>
      </c>
      <c r="G33" s="27">
        <f t="shared" si="0"/>
        <v>1</v>
      </c>
      <c r="H33" s="6" t="s">
        <v>11</v>
      </c>
      <c r="I33" s="6" t="s">
        <v>11</v>
      </c>
      <c r="J33" s="6" t="s">
        <v>11</v>
      </c>
    </row>
    <row r="34" spans="1:10" ht="12" customHeight="1" x14ac:dyDescent="0.25">
      <c r="A34" s="7" t="s">
        <v>49</v>
      </c>
      <c r="B34" s="8">
        <v>43</v>
      </c>
      <c r="C34" s="8">
        <v>42</v>
      </c>
      <c r="D34" s="8">
        <v>4</v>
      </c>
      <c r="E34" s="8">
        <v>5</v>
      </c>
      <c r="F34" s="8">
        <v>4</v>
      </c>
      <c r="G34" s="27">
        <f t="shared" si="0"/>
        <v>0</v>
      </c>
      <c r="H34" s="19">
        <f t="shared" si="1"/>
        <v>9.3023255813953494</v>
      </c>
      <c r="I34" s="19">
        <f t="shared" si="2"/>
        <v>9.3023255813953494</v>
      </c>
      <c r="J34" s="19">
        <f t="shared" si="3"/>
        <v>0</v>
      </c>
    </row>
    <row r="35" spans="1:10" ht="12" customHeight="1" x14ac:dyDescent="0.25">
      <c r="A35" s="7" t="s">
        <v>50</v>
      </c>
      <c r="B35" s="8">
        <v>12</v>
      </c>
      <c r="C35" s="8">
        <v>12</v>
      </c>
      <c r="D35" s="8">
        <v>2</v>
      </c>
      <c r="E35" s="8">
        <v>1</v>
      </c>
      <c r="F35" s="8">
        <v>1</v>
      </c>
      <c r="G35" s="27">
        <f t="shared" si="0"/>
        <v>1</v>
      </c>
      <c r="H35" s="19">
        <f t="shared" si="1"/>
        <v>18.181818181818183</v>
      </c>
      <c r="I35" s="19">
        <f t="shared" si="2"/>
        <v>9.0909090909090917</v>
      </c>
      <c r="J35" s="19">
        <f t="shared" si="3"/>
        <v>9.0909090909090917</v>
      </c>
    </row>
    <row r="36" spans="1:10" ht="12" customHeight="1" x14ac:dyDescent="0.25">
      <c r="A36" s="7" t="s">
        <v>51</v>
      </c>
      <c r="B36" s="8">
        <v>4</v>
      </c>
      <c r="C36" s="8">
        <v>4</v>
      </c>
      <c r="D36" s="8">
        <v>1</v>
      </c>
      <c r="E36" s="8">
        <v>0</v>
      </c>
      <c r="F36" s="8">
        <v>0</v>
      </c>
      <c r="G36" s="27">
        <f t="shared" si="0"/>
        <v>1</v>
      </c>
      <c r="H36" s="19">
        <f t="shared" si="1"/>
        <v>33.333333333333329</v>
      </c>
      <c r="I36" s="19">
        <f t="shared" si="2"/>
        <v>0</v>
      </c>
      <c r="J36" s="19">
        <f t="shared" si="3"/>
        <v>33.333333333333329</v>
      </c>
    </row>
    <row r="37" spans="1:10" ht="12" customHeight="1" x14ac:dyDescent="0.25">
      <c r="A37" s="7" t="s">
        <v>52</v>
      </c>
      <c r="B37" s="8">
        <v>14</v>
      </c>
      <c r="C37" s="8">
        <v>14</v>
      </c>
      <c r="D37" s="8">
        <v>3</v>
      </c>
      <c r="E37" s="8">
        <v>0</v>
      </c>
      <c r="F37" s="8">
        <v>0</v>
      </c>
      <c r="G37" s="27">
        <f t="shared" si="0"/>
        <v>3</v>
      </c>
      <c r="H37" s="19">
        <f t="shared" si="1"/>
        <v>27.27272727272727</v>
      </c>
      <c r="I37" s="19">
        <f t="shared" si="2"/>
        <v>0</v>
      </c>
      <c r="J37" s="19">
        <f t="shared" si="3"/>
        <v>27.27272727272727</v>
      </c>
    </row>
    <row r="38" spans="1:10" ht="12" customHeight="1" x14ac:dyDescent="0.25">
      <c r="A38" s="7" t="s">
        <v>53</v>
      </c>
      <c r="B38" s="8">
        <v>4</v>
      </c>
      <c r="C38" s="8">
        <v>4</v>
      </c>
      <c r="D38" s="8">
        <v>1</v>
      </c>
      <c r="E38" s="8">
        <v>0</v>
      </c>
      <c r="F38" s="8">
        <v>0</v>
      </c>
      <c r="G38" s="27">
        <f t="shared" si="0"/>
        <v>1</v>
      </c>
      <c r="H38" s="19">
        <f t="shared" si="1"/>
        <v>33.333333333333329</v>
      </c>
      <c r="I38" s="19">
        <f t="shared" si="2"/>
        <v>0</v>
      </c>
      <c r="J38" s="19">
        <f t="shared" si="3"/>
        <v>33.333333333333329</v>
      </c>
    </row>
    <row r="39" spans="1:10" ht="12" customHeight="1" x14ac:dyDescent="0.25">
      <c r="A39" s="7" t="s">
        <v>54</v>
      </c>
      <c r="B39" s="8">
        <v>4</v>
      </c>
      <c r="C39" s="8">
        <v>4</v>
      </c>
      <c r="D39" s="8">
        <v>1</v>
      </c>
      <c r="E39" s="8">
        <v>0</v>
      </c>
      <c r="F39" s="8">
        <v>0</v>
      </c>
      <c r="G39" s="27">
        <f t="shared" si="0"/>
        <v>1</v>
      </c>
      <c r="H39" s="19">
        <f t="shared" si="1"/>
        <v>33.333333333333329</v>
      </c>
      <c r="I39" s="19">
        <f t="shared" si="2"/>
        <v>0</v>
      </c>
      <c r="J39" s="19">
        <f t="shared" si="3"/>
        <v>33.333333333333329</v>
      </c>
    </row>
    <row r="40" spans="1:10" ht="12" customHeight="1" x14ac:dyDescent="0.25">
      <c r="A40" s="7" t="s">
        <v>56</v>
      </c>
      <c r="B40" s="8">
        <v>12</v>
      </c>
      <c r="C40" s="8">
        <v>12</v>
      </c>
      <c r="D40" s="8">
        <v>1</v>
      </c>
      <c r="E40" s="8">
        <v>1</v>
      </c>
      <c r="F40" s="8">
        <v>1</v>
      </c>
      <c r="G40" s="27">
        <f t="shared" si="0"/>
        <v>0</v>
      </c>
      <c r="H40" s="19">
        <f t="shared" si="1"/>
        <v>8.3333333333333321</v>
      </c>
      <c r="I40" s="19">
        <f t="shared" si="2"/>
        <v>8.3333333333333321</v>
      </c>
      <c r="J40" s="19">
        <f t="shared" si="3"/>
        <v>0</v>
      </c>
    </row>
    <row r="41" spans="1:10" ht="12" customHeight="1" x14ac:dyDescent="0.25">
      <c r="A41" s="7" t="s">
        <v>57</v>
      </c>
      <c r="B41" s="8">
        <v>6</v>
      </c>
      <c r="C41" s="8">
        <v>6</v>
      </c>
      <c r="D41" s="8">
        <v>0</v>
      </c>
      <c r="E41" s="8">
        <v>1</v>
      </c>
      <c r="F41" s="8">
        <v>0</v>
      </c>
      <c r="G41" s="27">
        <f t="shared" si="0"/>
        <v>0</v>
      </c>
      <c r="H41" s="19">
        <f t="shared" si="1"/>
        <v>0</v>
      </c>
      <c r="I41" s="19">
        <f t="shared" si="2"/>
        <v>0</v>
      </c>
      <c r="J41" s="19">
        <f t="shared" si="3"/>
        <v>0</v>
      </c>
    </row>
    <row r="42" spans="1:10" ht="12" customHeight="1" x14ac:dyDescent="0.25">
      <c r="A42" s="7" t="s">
        <v>58</v>
      </c>
      <c r="B42" s="8">
        <v>6</v>
      </c>
      <c r="C42" s="8">
        <v>6</v>
      </c>
      <c r="D42" s="8">
        <v>1</v>
      </c>
      <c r="E42" s="8">
        <v>0</v>
      </c>
      <c r="F42" s="8">
        <v>0</v>
      </c>
      <c r="G42" s="27">
        <f t="shared" si="0"/>
        <v>1</v>
      </c>
      <c r="H42" s="19">
        <f t="shared" si="1"/>
        <v>20</v>
      </c>
      <c r="I42" s="19">
        <f t="shared" si="2"/>
        <v>0</v>
      </c>
      <c r="J42" s="19">
        <f t="shared" si="3"/>
        <v>20</v>
      </c>
    </row>
    <row r="43" spans="1:10" ht="12" customHeight="1" x14ac:dyDescent="0.25">
      <c r="A43" s="7" t="s">
        <v>59</v>
      </c>
      <c r="B43" s="8">
        <v>3</v>
      </c>
      <c r="C43" s="8">
        <v>3</v>
      </c>
      <c r="D43" s="8">
        <v>0</v>
      </c>
      <c r="E43" s="8">
        <v>0</v>
      </c>
      <c r="F43" s="8">
        <v>0</v>
      </c>
      <c r="G43" s="27">
        <f t="shared" si="0"/>
        <v>0</v>
      </c>
      <c r="H43" s="19">
        <f t="shared" si="1"/>
        <v>0</v>
      </c>
      <c r="I43" s="19">
        <f t="shared" si="2"/>
        <v>0</v>
      </c>
      <c r="J43" s="19">
        <f t="shared" si="3"/>
        <v>0</v>
      </c>
    </row>
    <row r="44" spans="1:10" ht="12" customHeight="1" x14ac:dyDescent="0.25">
      <c r="A44" s="7" t="s">
        <v>60</v>
      </c>
      <c r="B44" s="8">
        <v>2</v>
      </c>
      <c r="C44" s="8">
        <v>2</v>
      </c>
      <c r="D44" s="8">
        <v>0</v>
      </c>
      <c r="E44" s="8">
        <v>0</v>
      </c>
      <c r="F44" s="8">
        <v>0</v>
      </c>
      <c r="G44" s="27">
        <f t="shared" si="0"/>
        <v>0</v>
      </c>
      <c r="H44" s="19">
        <f t="shared" si="1"/>
        <v>0</v>
      </c>
      <c r="I44" s="19">
        <f t="shared" si="2"/>
        <v>0</v>
      </c>
      <c r="J44" s="19">
        <f t="shared" si="3"/>
        <v>0</v>
      </c>
    </row>
    <row r="45" spans="1:10" ht="12" customHeight="1" x14ac:dyDescent="0.25">
      <c r="A45" s="7" t="s">
        <v>62</v>
      </c>
      <c r="B45" s="8">
        <v>11</v>
      </c>
      <c r="C45" s="8">
        <v>11</v>
      </c>
      <c r="D45" s="8">
        <v>1</v>
      </c>
      <c r="E45" s="8">
        <v>1</v>
      </c>
      <c r="F45" s="8">
        <v>1</v>
      </c>
      <c r="G45" s="27">
        <f t="shared" si="0"/>
        <v>0</v>
      </c>
      <c r="H45" s="19">
        <f t="shared" si="1"/>
        <v>9.0909090909090917</v>
      </c>
      <c r="I45" s="19">
        <f t="shared" si="2"/>
        <v>9.0909090909090917</v>
      </c>
      <c r="J45" s="19">
        <f t="shared" si="3"/>
        <v>0</v>
      </c>
    </row>
    <row r="46" spans="1:10" ht="12" customHeight="1" x14ac:dyDescent="0.25">
      <c r="A46" s="7" t="s">
        <v>63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27">
        <f t="shared" si="0"/>
        <v>0</v>
      </c>
      <c r="H46" s="19">
        <f t="shared" si="1"/>
        <v>0</v>
      </c>
      <c r="I46" s="19">
        <f t="shared" si="2"/>
        <v>0</v>
      </c>
      <c r="J46" s="19">
        <f t="shared" si="3"/>
        <v>0</v>
      </c>
    </row>
    <row r="47" spans="1:10" ht="12" customHeight="1" x14ac:dyDescent="0.25">
      <c r="A47" s="7" t="s">
        <v>65</v>
      </c>
      <c r="B47" s="8">
        <v>3</v>
      </c>
      <c r="C47" s="8">
        <v>3</v>
      </c>
      <c r="D47" s="8">
        <v>0</v>
      </c>
      <c r="E47" s="8">
        <v>0</v>
      </c>
      <c r="F47" s="8">
        <v>0</v>
      </c>
      <c r="G47" s="27">
        <f t="shared" si="0"/>
        <v>0</v>
      </c>
      <c r="H47" s="19">
        <f t="shared" si="1"/>
        <v>0</v>
      </c>
      <c r="I47" s="19">
        <f t="shared" si="2"/>
        <v>0</v>
      </c>
      <c r="J47" s="19">
        <f t="shared" si="3"/>
        <v>0</v>
      </c>
    </row>
    <row r="48" spans="1:10" ht="12" customHeight="1" x14ac:dyDescent="0.25">
      <c r="A48" s="7" t="s">
        <v>66</v>
      </c>
      <c r="B48" s="8">
        <v>14</v>
      </c>
      <c r="C48" s="8">
        <v>14</v>
      </c>
      <c r="D48" s="8">
        <v>1</v>
      </c>
      <c r="E48" s="8">
        <v>1</v>
      </c>
      <c r="F48" s="8">
        <v>1</v>
      </c>
      <c r="G48" s="27">
        <f t="shared" si="0"/>
        <v>0</v>
      </c>
      <c r="H48" s="19">
        <f t="shared" si="1"/>
        <v>7.1428571428571423</v>
      </c>
      <c r="I48" s="19">
        <f t="shared" si="2"/>
        <v>7.1428571428571423</v>
      </c>
      <c r="J48" s="19">
        <f t="shared" si="3"/>
        <v>0</v>
      </c>
    </row>
    <row r="49" spans="1:10" ht="12" customHeight="1" x14ac:dyDescent="0.25">
      <c r="A49" s="7" t="s">
        <v>67</v>
      </c>
      <c r="B49" s="8">
        <v>2</v>
      </c>
      <c r="C49" s="8">
        <v>2</v>
      </c>
      <c r="D49" s="8">
        <v>0</v>
      </c>
      <c r="E49" s="8">
        <v>0</v>
      </c>
      <c r="F49" s="8">
        <v>0</v>
      </c>
      <c r="G49" s="27">
        <f t="shared" si="0"/>
        <v>0</v>
      </c>
      <c r="H49" s="19">
        <f t="shared" si="1"/>
        <v>0</v>
      </c>
      <c r="I49" s="19">
        <f t="shared" si="2"/>
        <v>0</v>
      </c>
      <c r="J49" s="19">
        <f t="shared" si="3"/>
        <v>0</v>
      </c>
    </row>
    <row r="50" spans="1:10" ht="12" customHeight="1" x14ac:dyDescent="0.25">
      <c r="A50" s="7" t="s">
        <v>68</v>
      </c>
      <c r="B50" s="8">
        <v>1</v>
      </c>
      <c r="C50" s="8">
        <v>1</v>
      </c>
      <c r="D50" s="8">
        <v>0</v>
      </c>
      <c r="E50" s="8">
        <v>0</v>
      </c>
      <c r="F50" s="8">
        <v>0</v>
      </c>
      <c r="G50" s="27">
        <f t="shared" si="0"/>
        <v>0</v>
      </c>
      <c r="H50" s="19">
        <f t="shared" si="1"/>
        <v>0</v>
      </c>
      <c r="I50" s="19">
        <f t="shared" si="2"/>
        <v>0</v>
      </c>
      <c r="J50" s="19">
        <f t="shared" si="3"/>
        <v>0</v>
      </c>
    </row>
    <row r="51" spans="1:10" ht="12" customHeight="1" x14ac:dyDescent="0.25">
      <c r="A51" s="7" t="s">
        <v>69</v>
      </c>
      <c r="B51" s="8">
        <v>3</v>
      </c>
      <c r="C51" s="8">
        <v>3</v>
      </c>
      <c r="D51" s="8">
        <v>0</v>
      </c>
      <c r="E51" s="8">
        <v>0</v>
      </c>
      <c r="F51" s="8">
        <v>0</v>
      </c>
      <c r="G51" s="27">
        <f t="shared" si="0"/>
        <v>0</v>
      </c>
      <c r="H51" s="19">
        <f t="shared" si="1"/>
        <v>0</v>
      </c>
      <c r="I51" s="19">
        <f t="shared" si="2"/>
        <v>0</v>
      </c>
      <c r="J51" s="19">
        <f t="shared" si="3"/>
        <v>0</v>
      </c>
    </row>
    <row r="52" spans="1:10" ht="12" customHeight="1" x14ac:dyDescent="0.25">
      <c r="A52" s="7" t="s">
        <v>73</v>
      </c>
      <c r="B52" s="8">
        <v>7</v>
      </c>
      <c r="C52" s="8">
        <v>7</v>
      </c>
      <c r="D52" s="8">
        <v>0</v>
      </c>
      <c r="E52" s="8">
        <v>0</v>
      </c>
      <c r="F52" s="8">
        <v>0</v>
      </c>
      <c r="G52" s="27">
        <f t="shared" si="0"/>
        <v>0</v>
      </c>
      <c r="H52" s="19">
        <f t="shared" si="1"/>
        <v>0</v>
      </c>
      <c r="I52" s="19">
        <f t="shared" si="2"/>
        <v>0</v>
      </c>
      <c r="J52" s="19">
        <f t="shared" si="3"/>
        <v>0</v>
      </c>
    </row>
    <row r="53" spans="1:10" ht="12" customHeight="1" x14ac:dyDescent="0.25">
      <c r="A53" s="7" t="s">
        <v>75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27">
        <f t="shared" si="0"/>
        <v>0</v>
      </c>
      <c r="H53" s="19">
        <f t="shared" si="1"/>
        <v>0</v>
      </c>
      <c r="I53" s="19">
        <f t="shared" si="2"/>
        <v>0</v>
      </c>
      <c r="J53" s="19">
        <f t="shared" si="3"/>
        <v>0</v>
      </c>
    </row>
    <row r="54" spans="1:10" ht="12" customHeight="1" x14ac:dyDescent="0.25">
      <c r="A54" s="7" t="s">
        <v>76</v>
      </c>
      <c r="B54" s="8">
        <v>2</v>
      </c>
      <c r="C54" s="8">
        <v>2</v>
      </c>
      <c r="D54" s="8">
        <v>0</v>
      </c>
      <c r="E54" s="8">
        <v>0</v>
      </c>
      <c r="F54" s="8">
        <v>0</v>
      </c>
      <c r="G54" s="27">
        <f t="shared" si="0"/>
        <v>0</v>
      </c>
      <c r="H54" s="19">
        <f t="shared" si="1"/>
        <v>0</v>
      </c>
      <c r="I54" s="19">
        <f t="shared" si="2"/>
        <v>0</v>
      </c>
      <c r="J54" s="19">
        <f t="shared" si="3"/>
        <v>0</v>
      </c>
    </row>
    <row r="55" spans="1:10" ht="12" customHeight="1" x14ac:dyDescent="0.25">
      <c r="A55" s="7" t="s">
        <v>77</v>
      </c>
      <c r="B55" s="8">
        <v>7</v>
      </c>
      <c r="C55" s="8">
        <v>7</v>
      </c>
      <c r="D55" s="8">
        <v>2</v>
      </c>
      <c r="E55" s="8">
        <v>0</v>
      </c>
      <c r="F55" s="8">
        <v>0</v>
      </c>
      <c r="G55" s="27">
        <f t="shared" si="0"/>
        <v>2</v>
      </c>
      <c r="H55" s="19">
        <f t="shared" si="1"/>
        <v>40</v>
      </c>
      <c r="I55" s="19">
        <f t="shared" si="2"/>
        <v>0</v>
      </c>
      <c r="J55" s="19">
        <f t="shared" si="3"/>
        <v>40</v>
      </c>
    </row>
    <row r="56" spans="1:10" ht="12" customHeight="1" x14ac:dyDescent="0.25">
      <c r="A56" s="7" t="s">
        <v>78</v>
      </c>
      <c r="B56" s="8">
        <v>5</v>
      </c>
      <c r="C56" s="8">
        <v>5</v>
      </c>
      <c r="D56" s="8">
        <v>0</v>
      </c>
      <c r="E56" s="8">
        <v>0</v>
      </c>
      <c r="F56" s="8">
        <v>0</v>
      </c>
      <c r="G56" s="27">
        <f t="shared" si="0"/>
        <v>0</v>
      </c>
      <c r="H56" s="19">
        <f t="shared" si="1"/>
        <v>0</v>
      </c>
      <c r="I56" s="19">
        <f t="shared" si="2"/>
        <v>0</v>
      </c>
      <c r="J56" s="19">
        <f t="shared" si="3"/>
        <v>0</v>
      </c>
    </row>
    <row r="57" spans="1:10" ht="12" customHeight="1" x14ac:dyDescent="0.25">
      <c r="A57" s="7" t="s">
        <v>81</v>
      </c>
      <c r="B57" s="8">
        <v>2</v>
      </c>
      <c r="C57" s="8">
        <v>2</v>
      </c>
      <c r="D57" s="8">
        <v>0</v>
      </c>
      <c r="E57" s="8">
        <v>0</v>
      </c>
      <c r="F57" s="8">
        <v>0</v>
      </c>
      <c r="G57" s="27">
        <f t="shared" si="0"/>
        <v>0</v>
      </c>
      <c r="H57" s="19">
        <f t="shared" si="1"/>
        <v>0</v>
      </c>
      <c r="I57" s="19">
        <f t="shared" si="2"/>
        <v>0</v>
      </c>
      <c r="J57" s="19">
        <f t="shared" si="3"/>
        <v>0</v>
      </c>
    </row>
    <row r="58" spans="1:10" ht="12" customHeight="1" x14ac:dyDescent="0.25">
      <c r="A58" s="7" t="s">
        <v>82</v>
      </c>
      <c r="B58" s="8">
        <v>6</v>
      </c>
      <c r="C58" s="8">
        <v>6</v>
      </c>
      <c r="D58" s="8">
        <v>0</v>
      </c>
      <c r="E58" s="8">
        <v>0</v>
      </c>
      <c r="F58" s="8">
        <v>0</v>
      </c>
      <c r="G58" s="27">
        <f t="shared" si="0"/>
        <v>0</v>
      </c>
      <c r="H58" s="19">
        <f t="shared" si="1"/>
        <v>0</v>
      </c>
      <c r="I58" s="19">
        <f t="shared" si="2"/>
        <v>0</v>
      </c>
      <c r="J58" s="19">
        <f t="shared" si="3"/>
        <v>0</v>
      </c>
    </row>
    <row r="59" spans="1:10" ht="12" customHeight="1" x14ac:dyDescent="0.25">
      <c r="A59" s="7" t="s">
        <v>83</v>
      </c>
      <c r="B59" s="8">
        <v>2</v>
      </c>
      <c r="C59" s="8">
        <v>2</v>
      </c>
      <c r="D59" s="8">
        <v>0</v>
      </c>
      <c r="E59" s="8">
        <v>1</v>
      </c>
      <c r="F59" s="8">
        <v>1</v>
      </c>
      <c r="G59" s="27">
        <f t="shared" si="0"/>
        <v>-1</v>
      </c>
      <c r="H59" s="19">
        <f t="shared" si="1"/>
        <v>0</v>
      </c>
      <c r="I59" s="19">
        <f t="shared" si="2"/>
        <v>33.333333333333329</v>
      </c>
      <c r="J59" s="19">
        <f t="shared" si="3"/>
        <v>-33.333333333333329</v>
      </c>
    </row>
    <row r="60" spans="1:10" ht="12" customHeight="1" x14ac:dyDescent="0.25">
      <c r="A60" s="7" t="s">
        <v>84</v>
      </c>
      <c r="B60" s="8">
        <v>0</v>
      </c>
      <c r="C60" s="8">
        <v>0</v>
      </c>
      <c r="D60" s="8">
        <v>0</v>
      </c>
      <c r="E60" s="8">
        <v>1</v>
      </c>
      <c r="F60" s="8">
        <v>1</v>
      </c>
      <c r="G60" s="27">
        <f t="shared" si="0"/>
        <v>-1</v>
      </c>
      <c r="H60" s="19">
        <f t="shared" si="1"/>
        <v>0</v>
      </c>
      <c r="I60" s="19">
        <f t="shared" si="2"/>
        <v>100</v>
      </c>
      <c r="J60" s="19">
        <f t="shared" si="3"/>
        <v>-100</v>
      </c>
    </row>
    <row r="61" spans="1:10" ht="12" customHeight="1" x14ac:dyDescent="0.25">
      <c r="A61" s="7" t="s">
        <v>85</v>
      </c>
      <c r="B61" s="8">
        <v>3</v>
      </c>
      <c r="C61" s="8">
        <v>3</v>
      </c>
      <c r="D61" s="8">
        <v>0</v>
      </c>
      <c r="E61" s="8">
        <v>0</v>
      </c>
      <c r="F61" s="8">
        <v>0</v>
      </c>
      <c r="G61" s="27">
        <f t="shared" si="0"/>
        <v>0</v>
      </c>
      <c r="H61" s="19">
        <f t="shared" si="1"/>
        <v>0</v>
      </c>
      <c r="I61" s="19">
        <f t="shared" si="2"/>
        <v>0</v>
      </c>
      <c r="J61" s="19">
        <f t="shared" si="3"/>
        <v>0</v>
      </c>
    </row>
    <row r="62" spans="1:10" ht="12" customHeight="1" x14ac:dyDescent="0.25">
      <c r="A62" s="7" t="s">
        <v>87</v>
      </c>
      <c r="B62" s="8">
        <v>4</v>
      </c>
      <c r="C62" s="8">
        <v>4</v>
      </c>
      <c r="D62" s="8">
        <v>0</v>
      </c>
      <c r="E62" s="8">
        <v>1</v>
      </c>
      <c r="F62" s="8">
        <v>1</v>
      </c>
      <c r="G62" s="27">
        <f t="shared" si="0"/>
        <v>-1</v>
      </c>
      <c r="H62" s="19">
        <f t="shared" si="1"/>
        <v>0</v>
      </c>
      <c r="I62" s="19">
        <f t="shared" si="2"/>
        <v>20</v>
      </c>
      <c r="J62" s="19">
        <f t="shared" si="3"/>
        <v>-20</v>
      </c>
    </row>
    <row r="63" spans="1:10" ht="12" customHeight="1" x14ac:dyDescent="0.25">
      <c r="A63" s="7" t="s">
        <v>88</v>
      </c>
      <c r="B63" s="8">
        <v>2</v>
      </c>
      <c r="C63" s="8">
        <v>2</v>
      </c>
      <c r="D63" s="8">
        <v>0</v>
      </c>
      <c r="E63" s="8">
        <v>0</v>
      </c>
      <c r="F63" s="8">
        <v>0</v>
      </c>
      <c r="G63" s="27">
        <f t="shared" si="0"/>
        <v>0</v>
      </c>
      <c r="H63" s="19">
        <f t="shared" si="1"/>
        <v>0</v>
      </c>
      <c r="I63" s="19">
        <f t="shared" si="2"/>
        <v>0</v>
      </c>
      <c r="J63" s="19">
        <f t="shared" si="3"/>
        <v>0</v>
      </c>
    </row>
    <row r="64" spans="1:10" ht="12" customHeight="1" x14ac:dyDescent="0.25">
      <c r="A64" s="7" t="s">
        <v>89</v>
      </c>
      <c r="B64" s="8">
        <v>0</v>
      </c>
      <c r="C64" s="8">
        <v>0</v>
      </c>
      <c r="D64" s="8">
        <v>0</v>
      </c>
      <c r="E64" s="8">
        <v>1</v>
      </c>
      <c r="F64" s="8">
        <v>1</v>
      </c>
      <c r="G64" s="27">
        <f t="shared" si="0"/>
        <v>-1</v>
      </c>
      <c r="H64" s="19">
        <f t="shared" si="1"/>
        <v>0</v>
      </c>
      <c r="I64" s="19">
        <f t="shared" si="2"/>
        <v>100</v>
      </c>
      <c r="J64" s="19">
        <f t="shared" si="3"/>
        <v>-100</v>
      </c>
    </row>
    <row r="65" spans="1:10" ht="12" customHeight="1" x14ac:dyDescent="0.25">
      <c r="A65" s="7" t="s">
        <v>90</v>
      </c>
      <c r="B65" s="8">
        <v>5</v>
      </c>
      <c r="C65" s="8">
        <v>5</v>
      </c>
      <c r="D65" s="8">
        <v>1</v>
      </c>
      <c r="E65" s="8">
        <v>0</v>
      </c>
      <c r="F65" s="8">
        <v>0</v>
      </c>
      <c r="G65" s="27">
        <f t="shared" si="0"/>
        <v>1</v>
      </c>
      <c r="H65" s="19">
        <f t="shared" si="1"/>
        <v>25</v>
      </c>
      <c r="I65" s="19">
        <f t="shared" si="2"/>
        <v>0</v>
      </c>
      <c r="J65" s="19">
        <f t="shared" si="3"/>
        <v>25</v>
      </c>
    </row>
    <row r="66" spans="1:10" ht="12" customHeight="1" x14ac:dyDescent="0.25">
      <c r="A66" s="7" t="s">
        <v>91</v>
      </c>
      <c r="B66" s="8">
        <v>2</v>
      </c>
      <c r="C66" s="8">
        <v>2</v>
      </c>
      <c r="D66" s="8">
        <v>0</v>
      </c>
      <c r="E66" s="8">
        <v>0</v>
      </c>
      <c r="F66" s="8">
        <v>0</v>
      </c>
      <c r="G66" s="27">
        <f t="shared" si="0"/>
        <v>0</v>
      </c>
      <c r="H66" s="19">
        <f t="shared" si="1"/>
        <v>0</v>
      </c>
      <c r="I66" s="19">
        <f t="shared" si="2"/>
        <v>0</v>
      </c>
      <c r="J66" s="19">
        <f t="shared" si="3"/>
        <v>0</v>
      </c>
    </row>
    <row r="67" spans="1:10" ht="12" customHeight="1" x14ac:dyDescent="0.25">
      <c r="A67" s="7" t="s">
        <v>93</v>
      </c>
      <c r="B67" s="8">
        <v>6</v>
      </c>
      <c r="C67" s="8">
        <v>6</v>
      </c>
      <c r="D67" s="8">
        <v>1</v>
      </c>
      <c r="E67" s="8">
        <v>0</v>
      </c>
      <c r="F67" s="8">
        <v>0</v>
      </c>
      <c r="G67" s="27">
        <f t="shared" si="0"/>
        <v>1</v>
      </c>
      <c r="H67" s="19">
        <f t="shared" si="1"/>
        <v>20</v>
      </c>
      <c r="I67" s="19">
        <f t="shared" si="2"/>
        <v>0</v>
      </c>
      <c r="J67" s="19">
        <f t="shared" si="3"/>
        <v>20</v>
      </c>
    </row>
    <row r="68" spans="1:10" ht="12" customHeight="1" x14ac:dyDescent="0.25">
      <c r="A68" s="7" t="s">
        <v>94</v>
      </c>
      <c r="B68" s="8">
        <v>2</v>
      </c>
      <c r="C68" s="8">
        <v>2</v>
      </c>
      <c r="D68" s="8">
        <v>1</v>
      </c>
      <c r="E68" s="8">
        <v>1</v>
      </c>
      <c r="F68" s="8">
        <v>1</v>
      </c>
      <c r="G68" s="27">
        <f t="shared" si="0"/>
        <v>0</v>
      </c>
      <c r="H68" s="19">
        <f t="shared" si="1"/>
        <v>50</v>
      </c>
      <c r="I68" s="19">
        <f t="shared" si="2"/>
        <v>50</v>
      </c>
      <c r="J68" s="19">
        <f t="shared" si="3"/>
        <v>0</v>
      </c>
    </row>
    <row r="69" spans="1:10" ht="12" customHeight="1" x14ac:dyDescent="0.25">
      <c r="A69" s="7" t="s">
        <v>95</v>
      </c>
      <c r="B69" s="8">
        <v>1</v>
      </c>
      <c r="C69" s="8">
        <v>1</v>
      </c>
      <c r="D69" s="8">
        <v>0</v>
      </c>
      <c r="E69" s="8">
        <v>1</v>
      </c>
      <c r="F69" s="8">
        <v>1</v>
      </c>
      <c r="G69" s="27">
        <f t="shared" ref="G69:G82" si="4">D69-F69</f>
        <v>-1</v>
      </c>
      <c r="H69" s="19">
        <f t="shared" ref="H69:H82" si="5">D69/(B69-D69+F69)*100</f>
        <v>0</v>
      </c>
      <c r="I69" s="19">
        <f t="shared" ref="I69:I82" si="6">F69/(B69-D69+F69)*100</f>
        <v>50</v>
      </c>
      <c r="J69" s="19">
        <f t="shared" ref="J69:J82" si="7">G69/(B69-D69+F69)*100</f>
        <v>-50</v>
      </c>
    </row>
    <row r="70" spans="1:10" ht="12" customHeight="1" x14ac:dyDescent="0.25">
      <c r="A70" s="7" t="s">
        <v>97</v>
      </c>
      <c r="B70" s="8">
        <v>7</v>
      </c>
      <c r="C70" s="8">
        <v>7</v>
      </c>
      <c r="D70" s="8">
        <v>2</v>
      </c>
      <c r="E70" s="8">
        <v>2</v>
      </c>
      <c r="F70" s="8">
        <v>2</v>
      </c>
      <c r="G70" s="27">
        <f t="shared" si="4"/>
        <v>0</v>
      </c>
      <c r="H70" s="19">
        <f t="shared" si="5"/>
        <v>28.571428571428569</v>
      </c>
      <c r="I70" s="19">
        <f t="shared" si="6"/>
        <v>28.571428571428569</v>
      </c>
      <c r="J70" s="19">
        <f t="shared" si="7"/>
        <v>0</v>
      </c>
    </row>
    <row r="71" spans="1:10" ht="12" customHeight="1" x14ac:dyDescent="0.25">
      <c r="A71" s="7" t="s">
        <v>98</v>
      </c>
      <c r="B71" s="8">
        <v>4</v>
      </c>
      <c r="C71" s="8">
        <v>4</v>
      </c>
      <c r="D71" s="8">
        <v>0</v>
      </c>
      <c r="E71" s="8">
        <v>0</v>
      </c>
      <c r="F71" s="8">
        <v>0</v>
      </c>
      <c r="G71" s="27">
        <f t="shared" si="4"/>
        <v>0</v>
      </c>
      <c r="H71" s="19">
        <f t="shared" si="5"/>
        <v>0</v>
      </c>
      <c r="I71" s="19">
        <f t="shared" si="6"/>
        <v>0</v>
      </c>
      <c r="J71" s="19">
        <f t="shared" si="7"/>
        <v>0</v>
      </c>
    </row>
    <row r="72" spans="1:10" ht="12" customHeight="1" x14ac:dyDescent="0.25">
      <c r="A72" s="7" t="s">
        <v>99</v>
      </c>
      <c r="B72" s="8">
        <v>2</v>
      </c>
      <c r="C72" s="8">
        <v>2</v>
      </c>
      <c r="D72" s="8">
        <v>2</v>
      </c>
      <c r="E72" s="8">
        <v>0</v>
      </c>
      <c r="F72" s="8">
        <v>0</v>
      </c>
      <c r="G72" s="27">
        <f t="shared" si="4"/>
        <v>2</v>
      </c>
      <c r="H72" s="6" t="s">
        <v>11</v>
      </c>
      <c r="I72" s="6" t="s">
        <v>11</v>
      </c>
      <c r="J72" s="6" t="s">
        <v>11</v>
      </c>
    </row>
    <row r="73" spans="1:10" ht="12" customHeight="1" x14ac:dyDescent="0.25">
      <c r="A73" s="7" t="s">
        <v>100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27">
        <f t="shared" si="4"/>
        <v>0</v>
      </c>
      <c r="H73" s="19">
        <f t="shared" si="5"/>
        <v>0</v>
      </c>
      <c r="I73" s="19">
        <f t="shared" si="6"/>
        <v>0</v>
      </c>
      <c r="J73" s="19">
        <f t="shared" si="7"/>
        <v>0</v>
      </c>
    </row>
    <row r="74" spans="1:10" ht="12" customHeight="1" x14ac:dyDescent="0.25">
      <c r="A74" s="7" t="s">
        <v>101</v>
      </c>
      <c r="B74" s="8">
        <v>3</v>
      </c>
      <c r="C74" s="8">
        <v>3</v>
      </c>
      <c r="D74" s="8">
        <v>0</v>
      </c>
      <c r="E74" s="8">
        <v>0</v>
      </c>
      <c r="F74" s="8">
        <v>0</v>
      </c>
      <c r="G74" s="27">
        <f t="shared" si="4"/>
        <v>0</v>
      </c>
      <c r="H74" s="19">
        <f t="shared" si="5"/>
        <v>0</v>
      </c>
      <c r="I74" s="19">
        <f t="shared" si="6"/>
        <v>0</v>
      </c>
      <c r="J74" s="19">
        <f t="shared" si="7"/>
        <v>0</v>
      </c>
    </row>
    <row r="75" spans="1:10" ht="12" customHeight="1" x14ac:dyDescent="0.25">
      <c r="A75" s="7" t="s">
        <v>102</v>
      </c>
      <c r="B75" s="8">
        <v>4</v>
      </c>
      <c r="C75" s="8">
        <v>4</v>
      </c>
      <c r="D75" s="8">
        <v>0</v>
      </c>
      <c r="E75" s="8">
        <v>0</v>
      </c>
      <c r="F75" s="8">
        <v>0</v>
      </c>
      <c r="G75" s="27">
        <f t="shared" si="4"/>
        <v>0</v>
      </c>
      <c r="H75" s="19">
        <f t="shared" si="5"/>
        <v>0</v>
      </c>
      <c r="I75" s="19">
        <f t="shared" si="6"/>
        <v>0</v>
      </c>
      <c r="J75" s="19">
        <f t="shared" si="7"/>
        <v>0</v>
      </c>
    </row>
    <row r="76" spans="1:10" ht="12" customHeight="1" x14ac:dyDescent="0.25">
      <c r="A76" s="7" t="s">
        <v>103</v>
      </c>
      <c r="B76" s="8">
        <v>4</v>
      </c>
      <c r="C76" s="8">
        <v>4</v>
      </c>
      <c r="D76" s="8">
        <v>0</v>
      </c>
      <c r="E76" s="8">
        <v>0</v>
      </c>
      <c r="F76" s="8">
        <v>0</v>
      </c>
      <c r="G76" s="27">
        <f t="shared" si="4"/>
        <v>0</v>
      </c>
      <c r="H76" s="19">
        <f t="shared" si="5"/>
        <v>0</v>
      </c>
      <c r="I76" s="19">
        <f t="shared" si="6"/>
        <v>0</v>
      </c>
      <c r="J76" s="19">
        <f t="shared" si="7"/>
        <v>0</v>
      </c>
    </row>
    <row r="77" spans="1:10" ht="12" customHeight="1" x14ac:dyDescent="0.25">
      <c r="A77" s="7" t="s">
        <v>104</v>
      </c>
      <c r="B77" s="8">
        <v>7</v>
      </c>
      <c r="C77" s="8">
        <v>7</v>
      </c>
      <c r="D77" s="8">
        <v>1</v>
      </c>
      <c r="E77" s="8">
        <v>0</v>
      </c>
      <c r="F77" s="8">
        <v>0</v>
      </c>
      <c r="G77" s="27">
        <f t="shared" si="4"/>
        <v>1</v>
      </c>
      <c r="H77" s="19">
        <f t="shared" si="5"/>
        <v>16.666666666666664</v>
      </c>
      <c r="I77" s="19">
        <f t="shared" si="6"/>
        <v>0</v>
      </c>
      <c r="J77" s="19">
        <f t="shared" si="7"/>
        <v>16.666666666666664</v>
      </c>
    </row>
    <row r="78" spans="1:10" ht="12" customHeight="1" x14ac:dyDescent="0.25">
      <c r="A78" s="7" t="s">
        <v>106</v>
      </c>
      <c r="B78" s="8">
        <v>2</v>
      </c>
      <c r="C78" s="8">
        <v>2</v>
      </c>
      <c r="D78" s="8">
        <v>0</v>
      </c>
      <c r="E78" s="8">
        <v>0</v>
      </c>
      <c r="F78" s="8">
        <v>0</v>
      </c>
      <c r="G78" s="27">
        <f t="shared" si="4"/>
        <v>0</v>
      </c>
      <c r="H78" s="19">
        <f t="shared" si="5"/>
        <v>0</v>
      </c>
      <c r="I78" s="19">
        <f t="shared" si="6"/>
        <v>0</v>
      </c>
      <c r="J78" s="19">
        <f t="shared" si="7"/>
        <v>0</v>
      </c>
    </row>
    <row r="79" spans="1:10" ht="12" customHeight="1" x14ac:dyDescent="0.25">
      <c r="A79" s="7" t="s">
        <v>107</v>
      </c>
      <c r="B79" s="8">
        <v>1</v>
      </c>
      <c r="C79" s="8">
        <v>1</v>
      </c>
      <c r="D79" s="8">
        <v>0</v>
      </c>
      <c r="E79" s="8">
        <v>0</v>
      </c>
      <c r="F79" s="8">
        <v>0</v>
      </c>
      <c r="G79" s="27">
        <f t="shared" si="4"/>
        <v>0</v>
      </c>
      <c r="H79" s="19">
        <f t="shared" si="5"/>
        <v>0</v>
      </c>
      <c r="I79" s="19">
        <f t="shared" si="6"/>
        <v>0</v>
      </c>
      <c r="J79" s="19">
        <f t="shared" si="7"/>
        <v>0</v>
      </c>
    </row>
    <row r="80" spans="1:10" ht="12" customHeight="1" x14ac:dyDescent="0.25">
      <c r="A80" s="7" t="s">
        <v>108</v>
      </c>
      <c r="B80" s="8">
        <v>3</v>
      </c>
      <c r="C80" s="8">
        <v>3</v>
      </c>
      <c r="D80" s="8">
        <v>0</v>
      </c>
      <c r="E80" s="8">
        <v>0</v>
      </c>
      <c r="F80" s="8">
        <v>0</v>
      </c>
      <c r="G80" s="27">
        <f t="shared" si="4"/>
        <v>0</v>
      </c>
      <c r="H80" s="19">
        <f t="shared" si="5"/>
        <v>0</v>
      </c>
      <c r="I80" s="19">
        <f t="shared" si="6"/>
        <v>0</v>
      </c>
      <c r="J80" s="19">
        <f t="shared" si="7"/>
        <v>0</v>
      </c>
    </row>
    <row r="81" spans="1:11" ht="12" customHeight="1" x14ac:dyDescent="0.25">
      <c r="A81" s="10" t="s">
        <v>111</v>
      </c>
      <c r="B81" s="11">
        <v>4</v>
      </c>
      <c r="C81" s="11">
        <v>4</v>
      </c>
      <c r="D81" s="11">
        <v>1</v>
      </c>
      <c r="E81" s="11">
        <v>1</v>
      </c>
      <c r="F81" s="11">
        <v>1</v>
      </c>
      <c r="G81" s="29">
        <f t="shared" si="4"/>
        <v>0</v>
      </c>
      <c r="H81" s="30">
        <f t="shared" si="5"/>
        <v>25</v>
      </c>
      <c r="I81" s="30">
        <f t="shared" si="6"/>
        <v>25</v>
      </c>
      <c r="J81" s="30">
        <f t="shared" si="7"/>
        <v>0</v>
      </c>
    </row>
    <row r="82" spans="1:11" ht="12" customHeight="1" x14ac:dyDescent="0.25">
      <c r="A82" s="14" t="s">
        <v>13</v>
      </c>
      <c r="B82" s="15">
        <v>355</v>
      </c>
      <c r="C82" s="15">
        <v>353</v>
      </c>
      <c r="D82" s="15">
        <v>48</v>
      </c>
      <c r="E82" s="15">
        <v>37</v>
      </c>
      <c r="F82" s="15">
        <v>34</v>
      </c>
      <c r="G82" s="31">
        <f t="shared" si="4"/>
        <v>14</v>
      </c>
      <c r="H82" s="32">
        <f t="shared" si="5"/>
        <v>14.076246334310852</v>
      </c>
      <c r="I82" s="32">
        <f t="shared" si="6"/>
        <v>9.9706744868035191</v>
      </c>
      <c r="J82" s="32">
        <f t="shared" si="7"/>
        <v>4.1055718475073313</v>
      </c>
    </row>
    <row r="83" spans="1:1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3"/>
    </row>
    <row r="84" spans="1:11" x14ac:dyDescent="0.25">
      <c r="A84" s="18" t="s">
        <v>114</v>
      </c>
      <c r="B84" s="22"/>
      <c r="C84" s="22"/>
      <c r="D84" s="22"/>
      <c r="E84" s="22"/>
      <c r="F84" s="22"/>
      <c r="G84" s="22"/>
      <c r="H84" s="22"/>
      <c r="I84" s="22"/>
      <c r="J84" s="22"/>
      <c r="K84" s="23"/>
    </row>
    <row r="85" spans="1:11" x14ac:dyDescent="0.25">
      <c r="A85" s="18" t="s">
        <v>115</v>
      </c>
      <c r="B85" s="22"/>
      <c r="C85" s="22"/>
      <c r="D85" s="22"/>
      <c r="E85" s="22"/>
      <c r="F85" s="22"/>
      <c r="G85" s="22"/>
      <c r="H85" s="22"/>
      <c r="I85" s="22"/>
      <c r="J85" s="22"/>
      <c r="K85" s="23"/>
    </row>
    <row r="86" spans="1:1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3"/>
    </row>
    <row r="87" spans="1:1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3"/>
    </row>
    <row r="88" spans="1:1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3"/>
    </row>
    <row r="89" spans="1:1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3"/>
    </row>
    <row r="90" spans="1:1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3"/>
    </row>
    <row r="91" spans="1:1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3"/>
    </row>
    <row r="92" spans="1:1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3"/>
    </row>
    <row r="93" spans="1:1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3"/>
    </row>
    <row r="94" spans="1:1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3"/>
    </row>
    <row r="95" spans="1:1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3"/>
    </row>
    <row r="96" spans="1:1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3"/>
    </row>
    <row r="97" spans="1:1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3"/>
    </row>
    <row r="98" spans="1:11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3"/>
    </row>
    <row r="99" spans="1:1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3"/>
    </row>
    <row r="100" spans="1:11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3"/>
    </row>
    <row r="101" spans="1:1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3"/>
    </row>
    <row r="102" spans="1:1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3"/>
    </row>
    <row r="103" spans="1:1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3"/>
    </row>
    <row r="104" spans="1:11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3"/>
    </row>
    <row r="105" spans="1:1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3"/>
    </row>
    <row r="106" spans="1:1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3"/>
    </row>
    <row r="107" spans="1:1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3"/>
    </row>
    <row r="108" spans="1:11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3"/>
    </row>
    <row r="109" spans="1:11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3"/>
    </row>
    <row r="110" spans="1:1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3"/>
    </row>
    <row r="111" spans="1:11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3"/>
    </row>
    <row r="112" spans="1:11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3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K26" sqref="K26"/>
    </sheetView>
  </sheetViews>
  <sheetFormatPr defaultRowHeight="15" x14ac:dyDescent="0.25"/>
  <cols>
    <col min="1" max="1" width="16" style="2" customWidth="1"/>
    <col min="2" max="2" width="8.5703125" style="2" customWidth="1"/>
    <col min="3" max="3" width="7" style="2" customWidth="1"/>
    <col min="4" max="5" width="7.7109375" style="2" customWidth="1"/>
    <col min="6" max="6" width="9.140625" style="2" customWidth="1"/>
    <col min="7" max="7" width="6.7109375" style="2" customWidth="1"/>
    <col min="8" max="8" width="8" style="2" customWidth="1"/>
    <col min="9" max="10" width="8.1406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" customHeight="1" x14ac:dyDescent="0.25">
      <c r="A1" s="33" t="s">
        <v>138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3.7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2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4">
        <f t="shared" ref="G5:G56" si="0">D5-F5</f>
        <v>0</v>
      </c>
      <c r="H5" s="5">
        <f t="shared" ref="H5:H56" si="1">D5/(B5-D5+F5)*100</f>
        <v>0</v>
      </c>
      <c r="I5" s="5">
        <f t="shared" ref="I5:I56" si="2">F5/(B5-D5+F5)*100</f>
        <v>0</v>
      </c>
      <c r="J5" s="5">
        <f t="shared" ref="J5:J56" si="3">G5/(B5-D5+F5)*100</f>
        <v>0</v>
      </c>
    </row>
    <row r="6" spans="1:10" ht="12" customHeight="1" x14ac:dyDescent="0.25">
      <c r="A6" s="7" t="s">
        <v>16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17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4">
        <f t="shared" si="0"/>
        <v>0</v>
      </c>
      <c r="H7" s="5">
        <f t="shared" si="1"/>
        <v>0</v>
      </c>
      <c r="I7" s="5">
        <f t="shared" si="2"/>
        <v>0</v>
      </c>
      <c r="J7" s="5">
        <f t="shared" si="3"/>
        <v>0</v>
      </c>
    </row>
    <row r="8" spans="1:10" ht="12" customHeight="1" x14ac:dyDescent="0.25">
      <c r="A8" s="7" t="s">
        <v>18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19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28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32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35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36</v>
      </c>
      <c r="B13" s="8">
        <v>3</v>
      </c>
      <c r="C13" s="8">
        <v>3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37</v>
      </c>
      <c r="B14" s="8">
        <v>2</v>
      </c>
      <c r="C14" s="8">
        <v>2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38</v>
      </c>
      <c r="B15" s="8">
        <v>2</v>
      </c>
      <c r="C15" s="8">
        <v>2</v>
      </c>
      <c r="D15" s="8">
        <v>1</v>
      </c>
      <c r="E15" s="8">
        <v>0</v>
      </c>
      <c r="F15" s="8">
        <v>0</v>
      </c>
      <c r="G15" s="4">
        <f t="shared" si="0"/>
        <v>1</v>
      </c>
      <c r="H15" s="5">
        <f t="shared" si="1"/>
        <v>100</v>
      </c>
      <c r="I15" s="5">
        <f t="shared" si="2"/>
        <v>0</v>
      </c>
      <c r="J15" s="5">
        <f t="shared" si="3"/>
        <v>100</v>
      </c>
    </row>
    <row r="16" spans="1:10" ht="12" customHeight="1" x14ac:dyDescent="0.25">
      <c r="A16" s="7" t="s">
        <v>40</v>
      </c>
      <c r="B16" s="8">
        <v>2</v>
      </c>
      <c r="C16" s="8">
        <v>2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43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44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45</v>
      </c>
      <c r="B19" s="8">
        <v>2</v>
      </c>
      <c r="C19" s="8">
        <v>2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49</v>
      </c>
      <c r="B20" s="8">
        <v>9</v>
      </c>
      <c r="C20" s="8">
        <v>9</v>
      </c>
      <c r="D20" s="8">
        <v>0</v>
      </c>
      <c r="E20" s="8">
        <v>0</v>
      </c>
      <c r="F20" s="8">
        <v>0</v>
      </c>
      <c r="G20" s="4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2" customHeight="1" x14ac:dyDescent="0.25">
      <c r="A21" s="7" t="s">
        <v>50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51</v>
      </c>
      <c r="B22" s="8">
        <v>2</v>
      </c>
      <c r="C22" s="8">
        <v>2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52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4">
        <f t="shared" si="0"/>
        <v>0</v>
      </c>
      <c r="H23" s="5">
        <f t="shared" si="1"/>
        <v>0</v>
      </c>
      <c r="I23" s="5">
        <f t="shared" si="2"/>
        <v>0</v>
      </c>
      <c r="J23" s="5">
        <f t="shared" si="3"/>
        <v>0</v>
      </c>
    </row>
    <row r="24" spans="1:10" ht="12" customHeight="1" x14ac:dyDescent="0.25">
      <c r="A24" s="7" t="s">
        <v>53</v>
      </c>
      <c r="B24" s="8">
        <v>2</v>
      </c>
      <c r="C24" s="8">
        <v>2</v>
      </c>
      <c r="D24" s="8">
        <v>0</v>
      </c>
      <c r="E24" s="8">
        <v>0</v>
      </c>
      <c r="F24" s="8">
        <v>0</v>
      </c>
      <c r="G24" s="4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2" customHeight="1" x14ac:dyDescent="0.25">
      <c r="A25" s="7" t="s">
        <v>56</v>
      </c>
      <c r="B25" s="8">
        <v>1</v>
      </c>
      <c r="C25" s="8">
        <v>1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25">
      <c r="A26" s="7" t="s">
        <v>57</v>
      </c>
      <c r="B26" s="8">
        <v>1</v>
      </c>
      <c r="C26" s="8">
        <v>1</v>
      </c>
      <c r="D26" s="8">
        <v>1</v>
      </c>
      <c r="E26" s="8">
        <v>0</v>
      </c>
      <c r="F26" s="8">
        <v>0</v>
      </c>
      <c r="G26" s="4">
        <f t="shared" si="0"/>
        <v>1</v>
      </c>
      <c r="H26" s="6" t="s">
        <v>11</v>
      </c>
      <c r="I26" s="6" t="s">
        <v>11</v>
      </c>
      <c r="J26" s="6" t="s">
        <v>11</v>
      </c>
    </row>
    <row r="27" spans="1:10" ht="12" customHeight="1" x14ac:dyDescent="0.25">
      <c r="A27" s="7" t="s">
        <v>58</v>
      </c>
      <c r="B27" s="8">
        <v>2</v>
      </c>
      <c r="C27" s="8">
        <v>2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25">
      <c r="A28" s="7" t="s">
        <v>60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61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4">
        <f t="shared" si="0"/>
        <v>0</v>
      </c>
      <c r="H29" s="5">
        <f t="shared" si="1"/>
        <v>0</v>
      </c>
      <c r="I29" s="5">
        <f t="shared" si="2"/>
        <v>0</v>
      </c>
      <c r="J29" s="5">
        <f t="shared" si="3"/>
        <v>0</v>
      </c>
    </row>
    <row r="30" spans="1:10" ht="12" customHeight="1" x14ac:dyDescent="0.25">
      <c r="A30" s="7" t="s">
        <v>64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4">
        <f t="shared" si="0"/>
        <v>0</v>
      </c>
      <c r="H30" s="5">
        <f t="shared" si="1"/>
        <v>0</v>
      </c>
      <c r="I30" s="5">
        <f t="shared" si="2"/>
        <v>0</v>
      </c>
      <c r="J30" s="5">
        <f t="shared" si="3"/>
        <v>0</v>
      </c>
    </row>
    <row r="31" spans="1:10" ht="12" customHeight="1" x14ac:dyDescent="0.25">
      <c r="A31" s="7" t="s">
        <v>65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4">
        <f t="shared" si="0"/>
        <v>0</v>
      </c>
      <c r="H31" s="5">
        <f t="shared" si="1"/>
        <v>0</v>
      </c>
      <c r="I31" s="5">
        <f t="shared" si="2"/>
        <v>0</v>
      </c>
      <c r="J31" s="5">
        <f t="shared" si="3"/>
        <v>0</v>
      </c>
    </row>
    <row r="32" spans="1:10" ht="12" customHeight="1" x14ac:dyDescent="0.25">
      <c r="A32" s="7" t="s">
        <v>66</v>
      </c>
      <c r="B32" s="8">
        <v>3</v>
      </c>
      <c r="C32" s="8">
        <v>3</v>
      </c>
      <c r="D32" s="8">
        <v>0</v>
      </c>
      <c r="E32" s="8">
        <v>0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67</v>
      </c>
      <c r="B33" s="8">
        <v>2</v>
      </c>
      <c r="C33" s="8">
        <v>2</v>
      </c>
      <c r="D33" s="8">
        <v>0</v>
      </c>
      <c r="E33" s="8">
        <v>0</v>
      </c>
      <c r="F33" s="8">
        <v>0</v>
      </c>
      <c r="G33" s="4">
        <f t="shared" si="0"/>
        <v>0</v>
      </c>
      <c r="H33" s="5">
        <f t="shared" si="1"/>
        <v>0</v>
      </c>
      <c r="I33" s="5">
        <f t="shared" si="2"/>
        <v>0</v>
      </c>
      <c r="J33" s="5">
        <f t="shared" si="3"/>
        <v>0</v>
      </c>
    </row>
    <row r="34" spans="1:10" ht="12" customHeight="1" x14ac:dyDescent="0.25">
      <c r="A34" s="7" t="s">
        <v>68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4">
        <f t="shared" si="0"/>
        <v>0</v>
      </c>
      <c r="H34" s="5">
        <f t="shared" si="1"/>
        <v>0</v>
      </c>
      <c r="I34" s="5">
        <f t="shared" si="2"/>
        <v>0</v>
      </c>
      <c r="J34" s="5">
        <f t="shared" si="3"/>
        <v>0</v>
      </c>
    </row>
    <row r="35" spans="1:10" ht="12" customHeight="1" x14ac:dyDescent="0.25">
      <c r="A35" s="7" t="s">
        <v>69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4">
        <f t="shared" si="0"/>
        <v>0</v>
      </c>
      <c r="H35" s="5">
        <f t="shared" si="1"/>
        <v>0</v>
      </c>
      <c r="I35" s="5">
        <f t="shared" si="2"/>
        <v>0</v>
      </c>
      <c r="J35" s="5">
        <f t="shared" si="3"/>
        <v>0</v>
      </c>
    </row>
    <row r="36" spans="1:10" ht="12" customHeight="1" x14ac:dyDescent="0.25">
      <c r="A36" s="7" t="s">
        <v>70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71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4">
        <f t="shared" si="0"/>
        <v>0</v>
      </c>
      <c r="H37" s="5">
        <f t="shared" si="1"/>
        <v>0</v>
      </c>
      <c r="I37" s="5">
        <f t="shared" si="2"/>
        <v>0</v>
      </c>
      <c r="J37" s="5">
        <f t="shared" si="3"/>
        <v>0</v>
      </c>
    </row>
    <row r="38" spans="1:10" ht="12" customHeight="1" x14ac:dyDescent="0.25">
      <c r="A38" s="7" t="s">
        <v>73</v>
      </c>
      <c r="B38" s="8">
        <v>2</v>
      </c>
      <c r="C38" s="8">
        <v>2</v>
      </c>
      <c r="D38" s="8">
        <v>1</v>
      </c>
      <c r="E38" s="8">
        <v>1</v>
      </c>
      <c r="F38" s="8">
        <v>1</v>
      </c>
      <c r="G38" s="4">
        <f t="shared" si="0"/>
        <v>0</v>
      </c>
      <c r="H38" s="5">
        <f t="shared" si="1"/>
        <v>50</v>
      </c>
      <c r="I38" s="5">
        <f t="shared" si="2"/>
        <v>50</v>
      </c>
      <c r="J38" s="5">
        <f t="shared" si="3"/>
        <v>0</v>
      </c>
    </row>
    <row r="39" spans="1:10" ht="12" customHeight="1" x14ac:dyDescent="0.25">
      <c r="A39" s="7" t="s">
        <v>77</v>
      </c>
      <c r="B39" s="8">
        <v>2</v>
      </c>
      <c r="C39" s="8">
        <v>2</v>
      </c>
      <c r="D39" s="8">
        <v>0</v>
      </c>
      <c r="E39" s="8">
        <v>0</v>
      </c>
      <c r="F39" s="8">
        <v>0</v>
      </c>
      <c r="G39" s="4">
        <f t="shared" si="0"/>
        <v>0</v>
      </c>
      <c r="H39" s="5">
        <f t="shared" si="1"/>
        <v>0</v>
      </c>
      <c r="I39" s="5">
        <f t="shared" si="2"/>
        <v>0</v>
      </c>
      <c r="J39" s="5">
        <f t="shared" si="3"/>
        <v>0</v>
      </c>
    </row>
    <row r="40" spans="1:10" ht="12" customHeight="1" x14ac:dyDescent="0.25">
      <c r="A40" s="7" t="s">
        <v>78</v>
      </c>
      <c r="B40" s="8">
        <v>1</v>
      </c>
      <c r="C40" s="8">
        <v>1</v>
      </c>
      <c r="D40" s="8">
        <v>0</v>
      </c>
      <c r="E40" s="8">
        <v>0</v>
      </c>
      <c r="F40" s="8">
        <v>0</v>
      </c>
      <c r="G40" s="4">
        <f t="shared" si="0"/>
        <v>0</v>
      </c>
      <c r="H40" s="5">
        <f t="shared" si="1"/>
        <v>0</v>
      </c>
      <c r="I40" s="5">
        <f t="shared" si="2"/>
        <v>0</v>
      </c>
      <c r="J40" s="5">
        <f t="shared" si="3"/>
        <v>0</v>
      </c>
    </row>
    <row r="41" spans="1:10" ht="12" customHeight="1" x14ac:dyDescent="0.25">
      <c r="A41" s="7" t="s">
        <v>79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4">
        <f t="shared" si="0"/>
        <v>0</v>
      </c>
      <c r="H41" s="5">
        <f t="shared" si="1"/>
        <v>0</v>
      </c>
      <c r="I41" s="5">
        <f t="shared" si="2"/>
        <v>0</v>
      </c>
      <c r="J41" s="5">
        <f t="shared" si="3"/>
        <v>0</v>
      </c>
    </row>
    <row r="42" spans="1:10" ht="12" customHeight="1" x14ac:dyDescent="0.25">
      <c r="A42" s="7" t="s">
        <v>80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4">
        <f t="shared" si="0"/>
        <v>0</v>
      </c>
      <c r="H42" s="5">
        <f t="shared" si="1"/>
        <v>0</v>
      </c>
      <c r="I42" s="5">
        <f t="shared" si="2"/>
        <v>0</v>
      </c>
      <c r="J42" s="5">
        <f t="shared" si="3"/>
        <v>0</v>
      </c>
    </row>
    <row r="43" spans="1:10" ht="12" customHeight="1" x14ac:dyDescent="0.25">
      <c r="A43" s="7" t="s">
        <v>84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4">
        <f t="shared" si="0"/>
        <v>0</v>
      </c>
      <c r="H43" s="5">
        <f t="shared" si="1"/>
        <v>0</v>
      </c>
      <c r="I43" s="5">
        <f t="shared" si="2"/>
        <v>0</v>
      </c>
      <c r="J43" s="5">
        <f t="shared" si="3"/>
        <v>0</v>
      </c>
    </row>
    <row r="44" spans="1:10" ht="12" customHeight="1" x14ac:dyDescent="0.25">
      <c r="A44" s="7" t="s">
        <v>87</v>
      </c>
      <c r="B44" s="8">
        <v>1</v>
      </c>
      <c r="C44" s="8">
        <v>1</v>
      </c>
      <c r="D44" s="8">
        <v>0</v>
      </c>
      <c r="E44" s="8">
        <v>0</v>
      </c>
      <c r="F44" s="8">
        <v>0</v>
      </c>
      <c r="G44" s="4">
        <f t="shared" si="0"/>
        <v>0</v>
      </c>
      <c r="H44" s="5">
        <f t="shared" si="1"/>
        <v>0</v>
      </c>
      <c r="I44" s="5">
        <f t="shared" si="2"/>
        <v>0</v>
      </c>
      <c r="J44" s="5">
        <f t="shared" si="3"/>
        <v>0</v>
      </c>
    </row>
    <row r="45" spans="1:10" ht="12" customHeight="1" x14ac:dyDescent="0.25">
      <c r="A45" s="7" t="s">
        <v>91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92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94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4">
        <f t="shared" si="0"/>
        <v>0</v>
      </c>
      <c r="H47" s="5">
        <f t="shared" si="1"/>
        <v>0</v>
      </c>
      <c r="I47" s="5">
        <f t="shared" si="2"/>
        <v>0</v>
      </c>
      <c r="J47" s="5">
        <f t="shared" si="3"/>
        <v>0</v>
      </c>
    </row>
    <row r="48" spans="1:10" ht="12" customHeight="1" x14ac:dyDescent="0.25">
      <c r="A48" s="7" t="s">
        <v>97</v>
      </c>
      <c r="B48" s="8">
        <v>1</v>
      </c>
      <c r="C48" s="8">
        <v>1</v>
      </c>
      <c r="D48" s="8">
        <v>1</v>
      </c>
      <c r="E48" s="8">
        <v>0</v>
      </c>
      <c r="F48" s="8">
        <v>0</v>
      </c>
      <c r="G48" s="4">
        <f t="shared" si="0"/>
        <v>1</v>
      </c>
      <c r="H48" s="6" t="s">
        <v>11</v>
      </c>
      <c r="I48" s="6" t="s">
        <v>11</v>
      </c>
      <c r="J48" s="6" t="s">
        <v>11</v>
      </c>
    </row>
    <row r="49" spans="1:10" ht="12" customHeight="1" x14ac:dyDescent="0.25">
      <c r="A49" s="7" t="s">
        <v>98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4">
        <f t="shared" si="0"/>
        <v>0</v>
      </c>
      <c r="H49" s="5">
        <f t="shared" si="1"/>
        <v>0</v>
      </c>
      <c r="I49" s="5">
        <f t="shared" si="2"/>
        <v>0</v>
      </c>
      <c r="J49" s="5">
        <f t="shared" si="3"/>
        <v>0</v>
      </c>
    </row>
    <row r="50" spans="1:10" ht="12" customHeight="1" x14ac:dyDescent="0.25">
      <c r="A50" s="7" t="s">
        <v>99</v>
      </c>
      <c r="B50" s="8">
        <v>4</v>
      </c>
      <c r="C50" s="8">
        <v>4</v>
      </c>
      <c r="D50" s="8">
        <v>0</v>
      </c>
      <c r="E50" s="8">
        <v>0</v>
      </c>
      <c r="F50" s="8">
        <v>0</v>
      </c>
      <c r="G50" s="4">
        <f t="shared" si="0"/>
        <v>0</v>
      </c>
      <c r="H50" s="5">
        <f t="shared" si="1"/>
        <v>0</v>
      </c>
      <c r="I50" s="5">
        <f t="shared" si="2"/>
        <v>0</v>
      </c>
      <c r="J50" s="5">
        <f t="shared" si="3"/>
        <v>0</v>
      </c>
    </row>
    <row r="51" spans="1:10" ht="12" customHeight="1" x14ac:dyDescent="0.25">
      <c r="A51" s="7" t="s">
        <v>101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4">
        <f t="shared" si="0"/>
        <v>0</v>
      </c>
      <c r="H51" s="5">
        <f t="shared" si="1"/>
        <v>0</v>
      </c>
      <c r="I51" s="5">
        <f t="shared" si="2"/>
        <v>0</v>
      </c>
      <c r="J51" s="5">
        <f t="shared" si="3"/>
        <v>0</v>
      </c>
    </row>
    <row r="52" spans="1:10" ht="12" customHeight="1" x14ac:dyDescent="0.25">
      <c r="A52" s="7" t="s">
        <v>102</v>
      </c>
      <c r="B52" s="8">
        <v>3</v>
      </c>
      <c r="C52" s="8">
        <v>3</v>
      </c>
      <c r="D52" s="8">
        <v>1</v>
      </c>
      <c r="E52" s="8">
        <v>1</v>
      </c>
      <c r="F52" s="8">
        <v>1</v>
      </c>
      <c r="G52" s="4">
        <f t="shared" si="0"/>
        <v>0</v>
      </c>
      <c r="H52" s="5">
        <f t="shared" si="1"/>
        <v>33.333333333333329</v>
      </c>
      <c r="I52" s="5">
        <f t="shared" si="2"/>
        <v>33.333333333333329</v>
      </c>
      <c r="J52" s="5">
        <f t="shared" si="3"/>
        <v>0</v>
      </c>
    </row>
    <row r="53" spans="1:10" ht="12" customHeight="1" x14ac:dyDescent="0.25">
      <c r="A53" s="7" t="s">
        <v>103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4">
        <f t="shared" si="0"/>
        <v>0</v>
      </c>
      <c r="H53" s="5">
        <f t="shared" si="1"/>
        <v>0</v>
      </c>
      <c r="I53" s="5">
        <f t="shared" si="2"/>
        <v>0</v>
      </c>
      <c r="J53" s="5">
        <f t="shared" si="3"/>
        <v>0</v>
      </c>
    </row>
    <row r="54" spans="1:10" ht="12" customHeight="1" x14ac:dyDescent="0.25">
      <c r="A54" s="7" t="s">
        <v>104</v>
      </c>
      <c r="B54" s="8">
        <v>1</v>
      </c>
      <c r="C54" s="8">
        <v>1</v>
      </c>
      <c r="D54" s="8">
        <v>0</v>
      </c>
      <c r="E54" s="8">
        <v>0</v>
      </c>
      <c r="F54" s="8">
        <v>0</v>
      </c>
      <c r="G54" s="4">
        <f t="shared" si="0"/>
        <v>0</v>
      </c>
      <c r="H54" s="5">
        <f t="shared" si="1"/>
        <v>0</v>
      </c>
      <c r="I54" s="5">
        <f t="shared" si="2"/>
        <v>0</v>
      </c>
      <c r="J54" s="5">
        <f t="shared" si="3"/>
        <v>0</v>
      </c>
    </row>
    <row r="55" spans="1:10" ht="12" customHeight="1" x14ac:dyDescent="0.25">
      <c r="A55" s="10" t="s">
        <v>107</v>
      </c>
      <c r="B55" s="11">
        <v>1</v>
      </c>
      <c r="C55" s="11">
        <v>1</v>
      </c>
      <c r="D55" s="11">
        <v>0</v>
      </c>
      <c r="E55" s="11">
        <v>0</v>
      </c>
      <c r="F55" s="11">
        <v>0</v>
      </c>
      <c r="G55" s="12">
        <f t="shared" si="0"/>
        <v>0</v>
      </c>
      <c r="H55" s="13">
        <f t="shared" si="1"/>
        <v>0</v>
      </c>
      <c r="I55" s="13">
        <f t="shared" si="2"/>
        <v>0</v>
      </c>
      <c r="J55" s="13">
        <f t="shared" si="3"/>
        <v>0</v>
      </c>
    </row>
    <row r="56" spans="1:10" ht="12" customHeight="1" x14ac:dyDescent="0.25">
      <c r="A56" s="14" t="s">
        <v>13</v>
      </c>
      <c r="B56" s="15">
        <v>79</v>
      </c>
      <c r="C56" s="15">
        <v>79</v>
      </c>
      <c r="D56" s="15">
        <v>5</v>
      </c>
      <c r="E56" s="15">
        <v>2</v>
      </c>
      <c r="F56" s="15">
        <v>2</v>
      </c>
      <c r="G56" s="16">
        <f t="shared" si="0"/>
        <v>3</v>
      </c>
      <c r="H56" s="17">
        <f t="shared" si="1"/>
        <v>6.5789473684210522</v>
      </c>
      <c r="I56" s="17">
        <f t="shared" si="2"/>
        <v>2.6315789473684208</v>
      </c>
      <c r="J56" s="17">
        <f t="shared" si="3"/>
        <v>3.9473684210526314</v>
      </c>
    </row>
    <row r="57" spans="1:10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0" x14ac:dyDescent="0.25">
      <c r="A58" s="18" t="s">
        <v>114</v>
      </c>
      <c r="B58" s="22"/>
      <c r="C58" s="22"/>
      <c r="D58" s="22"/>
      <c r="E58" s="22"/>
      <c r="F58" s="22"/>
      <c r="G58" s="22"/>
      <c r="H58" s="22"/>
      <c r="I58" s="22"/>
      <c r="J58" s="22"/>
    </row>
    <row r="59" spans="1:10" x14ac:dyDescent="0.25">
      <c r="A59" s="18" t="s">
        <v>115</v>
      </c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M10" sqref="M10"/>
    </sheetView>
  </sheetViews>
  <sheetFormatPr defaultRowHeight="15" x14ac:dyDescent="0.25"/>
  <cols>
    <col min="1" max="1" width="15.7109375" style="2" customWidth="1"/>
    <col min="2" max="2" width="7.42578125" style="2" customWidth="1"/>
    <col min="3" max="3" width="6.5703125" style="2" customWidth="1"/>
    <col min="4" max="4" width="7.28515625" style="2" customWidth="1"/>
    <col min="5" max="5" width="7.5703125" style="2" customWidth="1"/>
    <col min="6" max="6" width="9.7109375" style="2" customWidth="1"/>
    <col min="7" max="7" width="6.28515625" style="2" customWidth="1"/>
    <col min="8" max="8" width="7" style="2" customWidth="1"/>
    <col min="9" max="9" width="7.42578125" style="2" customWidth="1"/>
    <col min="10" max="10" width="7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8.15" customHeight="1" x14ac:dyDescent="0.25">
      <c r="A1" s="33" t="s">
        <v>137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22.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17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4">
        <f t="shared" ref="G5:G40" si="0">D5-F5</f>
        <v>0</v>
      </c>
      <c r="H5" s="5">
        <f t="shared" ref="H5:H40" si="1">D5/(B5-D5+F5)*100</f>
        <v>0</v>
      </c>
      <c r="I5" s="5">
        <f t="shared" ref="I5:I40" si="2">F5/(B5-D5+F5)*100</f>
        <v>0</v>
      </c>
      <c r="J5" s="5">
        <f t="shared" ref="J5:J40" si="3">G5/(B5-D5+F5)*100</f>
        <v>0</v>
      </c>
    </row>
    <row r="6" spans="1:10" ht="12" customHeight="1" x14ac:dyDescent="0.25">
      <c r="A6" s="7" t="s">
        <v>20</v>
      </c>
      <c r="B6" s="8">
        <v>3</v>
      </c>
      <c r="C6" s="8">
        <v>3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24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4">
        <f t="shared" si="0"/>
        <v>0</v>
      </c>
      <c r="H7" s="5">
        <f t="shared" si="1"/>
        <v>0</v>
      </c>
      <c r="I7" s="5">
        <f t="shared" si="2"/>
        <v>0</v>
      </c>
      <c r="J7" s="5">
        <f t="shared" si="3"/>
        <v>0</v>
      </c>
    </row>
    <row r="8" spans="1:10" ht="12" customHeight="1" x14ac:dyDescent="0.25">
      <c r="A8" s="7" t="s">
        <v>25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27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28</v>
      </c>
      <c r="B10" s="8">
        <v>2</v>
      </c>
      <c r="C10" s="8">
        <v>2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29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30</v>
      </c>
      <c r="B12" s="8">
        <v>1</v>
      </c>
      <c r="C12" s="8">
        <v>1</v>
      </c>
      <c r="D12" s="8">
        <v>0</v>
      </c>
      <c r="E12" s="8">
        <v>1</v>
      </c>
      <c r="F12" s="8">
        <v>1</v>
      </c>
      <c r="G12" s="4">
        <f t="shared" si="0"/>
        <v>-1</v>
      </c>
      <c r="H12" s="5">
        <f t="shared" si="1"/>
        <v>0</v>
      </c>
      <c r="I12" s="5">
        <f t="shared" si="2"/>
        <v>50</v>
      </c>
      <c r="J12" s="5">
        <f t="shared" si="3"/>
        <v>-50</v>
      </c>
    </row>
    <row r="13" spans="1:10" ht="12" customHeight="1" x14ac:dyDescent="0.25">
      <c r="A13" s="7" t="s">
        <v>33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35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36</v>
      </c>
      <c r="B15" s="8">
        <v>3</v>
      </c>
      <c r="C15" s="8">
        <v>3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37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40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43</v>
      </c>
      <c r="B18" s="8">
        <v>3</v>
      </c>
      <c r="C18" s="8">
        <v>3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44</v>
      </c>
      <c r="B19" s="8">
        <v>4</v>
      </c>
      <c r="C19" s="8">
        <v>4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45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4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2" customHeight="1" x14ac:dyDescent="0.25">
      <c r="A21" s="7" t="s">
        <v>48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4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2" customHeight="1" x14ac:dyDescent="0.25">
      <c r="A22" s="7" t="s">
        <v>49</v>
      </c>
      <c r="B22" s="8">
        <v>7</v>
      </c>
      <c r="C22" s="8">
        <v>7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50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4">
        <f t="shared" si="0"/>
        <v>0</v>
      </c>
      <c r="H23" s="5">
        <f t="shared" si="1"/>
        <v>0</v>
      </c>
      <c r="I23" s="5">
        <f t="shared" si="2"/>
        <v>0</v>
      </c>
      <c r="J23" s="5">
        <f t="shared" si="3"/>
        <v>0</v>
      </c>
    </row>
    <row r="24" spans="1:10" ht="12" customHeight="1" x14ac:dyDescent="0.25">
      <c r="A24" s="7" t="s">
        <v>57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4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2" customHeight="1" x14ac:dyDescent="0.25">
      <c r="A25" s="7" t="s">
        <v>66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25">
      <c r="A26" s="7" t="s">
        <v>67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4">
        <f t="shared" si="0"/>
        <v>0</v>
      </c>
      <c r="H26" s="5">
        <f t="shared" si="1"/>
        <v>0</v>
      </c>
      <c r="I26" s="5">
        <f t="shared" si="2"/>
        <v>0</v>
      </c>
      <c r="J26" s="5">
        <f t="shared" si="3"/>
        <v>0</v>
      </c>
    </row>
    <row r="27" spans="1:10" ht="12" customHeight="1" x14ac:dyDescent="0.25">
      <c r="A27" s="7" t="s">
        <v>69</v>
      </c>
      <c r="B27" s="8">
        <v>2</v>
      </c>
      <c r="C27" s="8">
        <v>2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25">
      <c r="A28" s="7" t="s">
        <v>71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73</v>
      </c>
      <c r="B29" s="8">
        <v>2</v>
      </c>
      <c r="C29" s="8">
        <v>2</v>
      </c>
      <c r="D29" s="8">
        <v>1</v>
      </c>
      <c r="E29" s="8">
        <v>0</v>
      </c>
      <c r="F29" s="8">
        <v>0</v>
      </c>
      <c r="G29" s="4">
        <f t="shared" si="0"/>
        <v>1</v>
      </c>
      <c r="H29" s="5">
        <f t="shared" si="1"/>
        <v>100</v>
      </c>
      <c r="I29" s="5">
        <f t="shared" si="2"/>
        <v>0</v>
      </c>
      <c r="J29" s="5">
        <f t="shared" si="3"/>
        <v>100</v>
      </c>
    </row>
    <row r="30" spans="1:10" ht="12" customHeight="1" x14ac:dyDescent="0.25">
      <c r="A30" s="7" t="s">
        <v>78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4">
        <f t="shared" si="0"/>
        <v>0</v>
      </c>
      <c r="H30" s="5">
        <f t="shared" si="1"/>
        <v>0</v>
      </c>
      <c r="I30" s="5">
        <f t="shared" si="2"/>
        <v>0</v>
      </c>
      <c r="J30" s="5">
        <f t="shared" si="3"/>
        <v>0</v>
      </c>
    </row>
    <row r="31" spans="1:10" ht="12" customHeight="1" x14ac:dyDescent="0.25">
      <c r="A31" s="7" t="s">
        <v>80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4">
        <f t="shared" si="0"/>
        <v>0</v>
      </c>
      <c r="H31" s="5">
        <f t="shared" si="1"/>
        <v>0</v>
      </c>
      <c r="I31" s="5">
        <f t="shared" si="2"/>
        <v>0</v>
      </c>
      <c r="J31" s="5">
        <f t="shared" si="3"/>
        <v>0</v>
      </c>
    </row>
    <row r="32" spans="1:10" ht="12" customHeight="1" x14ac:dyDescent="0.25">
      <c r="A32" s="7" t="s">
        <v>93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97</v>
      </c>
      <c r="B33" s="8">
        <v>1</v>
      </c>
      <c r="C33" s="8">
        <v>1</v>
      </c>
      <c r="D33" s="8">
        <v>0</v>
      </c>
      <c r="E33" s="8">
        <v>0</v>
      </c>
      <c r="F33" s="8">
        <v>0</v>
      </c>
      <c r="G33" s="4">
        <f t="shared" si="0"/>
        <v>0</v>
      </c>
      <c r="H33" s="5">
        <f t="shared" si="1"/>
        <v>0</v>
      </c>
      <c r="I33" s="5">
        <f t="shared" si="2"/>
        <v>0</v>
      </c>
      <c r="J33" s="5">
        <f t="shared" si="3"/>
        <v>0</v>
      </c>
    </row>
    <row r="34" spans="1:10" ht="12" customHeight="1" x14ac:dyDescent="0.25">
      <c r="A34" s="7" t="s">
        <v>98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4">
        <f t="shared" si="0"/>
        <v>0</v>
      </c>
      <c r="H34" s="5">
        <f t="shared" si="1"/>
        <v>0</v>
      </c>
      <c r="I34" s="5">
        <f t="shared" si="2"/>
        <v>0</v>
      </c>
      <c r="J34" s="5">
        <f t="shared" si="3"/>
        <v>0</v>
      </c>
    </row>
    <row r="35" spans="1:10" ht="12" customHeight="1" x14ac:dyDescent="0.25">
      <c r="A35" s="7" t="s">
        <v>102</v>
      </c>
      <c r="B35" s="8">
        <v>2</v>
      </c>
      <c r="C35" s="8">
        <v>2</v>
      </c>
      <c r="D35" s="8">
        <v>0</v>
      </c>
      <c r="E35" s="8">
        <v>1</v>
      </c>
      <c r="F35" s="8">
        <v>1</v>
      </c>
      <c r="G35" s="4">
        <f t="shared" si="0"/>
        <v>-1</v>
      </c>
      <c r="H35" s="5">
        <f t="shared" si="1"/>
        <v>0</v>
      </c>
      <c r="I35" s="5">
        <f t="shared" si="2"/>
        <v>33.333333333333329</v>
      </c>
      <c r="J35" s="5">
        <f t="shared" si="3"/>
        <v>-33.333333333333329</v>
      </c>
    </row>
    <row r="36" spans="1:10" ht="12" customHeight="1" x14ac:dyDescent="0.25">
      <c r="A36" s="7" t="s">
        <v>104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105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4">
        <f t="shared" si="0"/>
        <v>0</v>
      </c>
      <c r="H37" s="5">
        <f t="shared" si="1"/>
        <v>0</v>
      </c>
      <c r="I37" s="5">
        <f t="shared" si="2"/>
        <v>0</v>
      </c>
      <c r="J37" s="5">
        <f t="shared" si="3"/>
        <v>0</v>
      </c>
    </row>
    <row r="38" spans="1:10" ht="12" customHeight="1" x14ac:dyDescent="0.25">
      <c r="A38" s="7" t="s">
        <v>107</v>
      </c>
      <c r="B38" s="8">
        <v>1</v>
      </c>
      <c r="C38" s="8">
        <v>1</v>
      </c>
      <c r="D38" s="8">
        <v>0</v>
      </c>
      <c r="E38" s="8">
        <v>0</v>
      </c>
      <c r="F38" s="8">
        <v>0</v>
      </c>
      <c r="G38" s="4">
        <f t="shared" si="0"/>
        <v>0</v>
      </c>
      <c r="H38" s="5">
        <f t="shared" si="1"/>
        <v>0</v>
      </c>
      <c r="I38" s="5">
        <f t="shared" si="2"/>
        <v>0</v>
      </c>
      <c r="J38" s="5">
        <f t="shared" si="3"/>
        <v>0</v>
      </c>
    </row>
    <row r="39" spans="1:10" ht="12" customHeight="1" x14ac:dyDescent="0.25">
      <c r="A39" s="10" t="s">
        <v>108</v>
      </c>
      <c r="B39" s="11">
        <v>1</v>
      </c>
      <c r="C39" s="11">
        <v>1</v>
      </c>
      <c r="D39" s="11">
        <v>0</v>
      </c>
      <c r="E39" s="11">
        <v>0</v>
      </c>
      <c r="F39" s="11">
        <v>0</v>
      </c>
      <c r="G39" s="12">
        <f t="shared" si="0"/>
        <v>0</v>
      </c>
      <c r="H39" s="13">
        <f t="shared" si="1"/>
        <v>0</v>
      </c>
      <c r="I39" s="13">
        <f t="shared" si="2"/>
        <v>0</v>
      </c>
      <c r="J39" s="13">
        <f t="shared" si="3"/>
        <v>0</v>
      </c>
    </row>
    <row r="40" spans="1:10" ht="12" customHeight="1" x14ac:dyDescent="0.25">
      <c r="A40" s="14" t="s">
        <v>13</v>
      </c>
      <c r="B40" s="15">
        <v>55</v>
      </c>
      <c r="C40" s="15">
        <v>55</v>
      </c>
      <c r="D40" s="15">
        <v>1</v>
      </c>
      <c r="E40" s="15">
        <v>2</v>
      </c>
      <c r="F40" s="15">
        <v>2</v>
      </c>
      <c r="G40" s="16">
        <f t="shared" si="0"/>
        <v>-1</v>
      </c>
      <c r="H40" s="17">
        <f t="shared" si="1"/>
        <v>1.7857142857142856</v>
      </c>
      <c r="I40" s="17">
        <f t="shared" si="2"/>
        <v>3.5714285714285712</v>
      </c>
      <c r="J40" s="17">
        <f t="shared" si="3"/>
        <v>-1.7857142857142856</v>
      </c>
    </row>
    <row r="41" spans="1:10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0" x14ac:dyDescent="0.25">
      <c r="A42" s="18" t="s">
        <v>114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0" x14ac:dyDescent="0.25">
      <c r="A43" s="18" t="s">
        <v>115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0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 spans="1:10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 spans="1:10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 spans="1:10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 spans="1:10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0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0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0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0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opLeftCell="A2" workbookViewId="0">
      <selection activeCell="L9" sqref="L9"/>
    </sheetView>
  </sheetViews>
  <sheetFormatPr defaultRowHeight="15" x14ac:dyDescent="0.25"/>
  <cols>
    <col min="1" max="1" width="14.42578125" style="2" customWidth="1"/>
    <col min="2" max="2" width="8.140625" style="2" customWidth="1"/>
    <col min="3" max="3" width="6.85546875" style="2" customWidth="1"/>
    <col min="4" max="4" width="7.28515625" style="2" customWidth="1"/>
    <col min="5" max="5" width="7.7109375" style="2" customWidth="1"/>
    <col min="6" max="6" width="8.28515625" style="2" customWidth="1"/>
    <col min="7" max="7" width="6.42578125" style="2" customWidth="1"/>
    <col min="8" max="8" width="7.28515625" style="2" customWidth="1"/>
    <col min="9" max="9" width="7.7109375" style="2" customWidth="1"/>
    <col min="10" max="10" width="7.42578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9.25" customHeight="1" x14ac:dyDescent="0.25">
      <c r="A1" s="33" t="s">
        <v>136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0.75" customHeight="1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3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4">
        <f t="shared" ref="G5:G57" si="0">D5-F5</f>
        <v>0</v>
      </c>
      <c r="H5" s="5">
        <f t="shared" ref="H5:H57" si="1">D5/(B5-D5+F5)*100</f>
        <v>0</v>
      </c>
      <c r="I5" s="5">
        <f t="shared" ref="I5:I57" si="2">F5/(B5-D5+F5)*100</f>
        <v>0</v>
      </c>
      <c r="J5" s="5">
        <f t="shared" ref="J5:J57" si="3">G5/(B5-D5+F5)*100</f>
        <v>0</v>
      </c>
    </row>
    <row r="6" spans="1:10" ht="12" customHeight="1" x14ac:dyDescent="0.25">
      <c r="A6" s="7" t="s">
        <v>17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ht="12" customHeight="1" x14ac:dyDescent="0.25">
      <c r="A7" s="7" t="s">
        <v>18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4">
        <f t="shared" si="0"/>
        <v>0</v>
      </c>
      <c r="H7" s="5">
        <f t="shared" si="1"/>
        <v>0</v>
      </c>
      <c r="I7" s="5">
        <f t="shared" si="2"/>
        <v>0</v>
      </c>
      <c r="J7" s="5">
        <f t="shared" si="3"/>
        <v>0</v>
      </c>
    </row>
    <row r="8" spans="1:10" ht="12" customHeight="1" x14ac:dyDescent="0.25">
      <c r="A8" s="7" t="s">
        <v>20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4">
        <f t="shared" si="0"/>
        <v>0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1:10" ht="12" customHeight="1" x14ac:dyDescent="0.25">
      <c r="A9" s="7" t="s">
        <v>21</v>
      </c>
      <c r="B9" s="8">
        <v>0</v>
      </c>
      <c r="C9" s="8">
        <v>0</v>
      </c>
      <c r="D9" s="8">
        <v>0</v>
      </c>
      <c r="E9" s="8">
        <v>1</v>
      </c>
      <c r="F9" s="8">
        <v>1</v>
      </c>
      <c r="G9" s="4">
        <f t="shared" si="0"/>
        <v>-1</v>
      </c>
      <c r="H9" s="5">
        <f t="shared" si="1"/>
        <v>0</v>
      </c>
      <c r="I9" s="5">
        <f t="shared" si="2"/>
        <v>100</v>
      </c>
      <c r="J9" s="5">
        <f t="shared" si="3"/>
        <v>-100</v>
      </c>
    </row>
    <row r="10" spans="1:10" ht="12" customHeight="1" x14ac:dyDescent="0.25">
      <c r="A10" s="7" t="s">
        <v>25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4">
        <f t="shared" si="0"/>
        <v>0</v>
      </c>
      <c r="H10" s="5">
        <f t="shared" si="1"/>
        <v>0</v>
      </c>
      <c r="I10" s="5">
        <f t="shared" si="2"/>
        <v>0</v>
      </c>
      <c r="J10" s="5">
        <f t="shared" si="3"/>
        <v>0</v>
      </c>
    </row>
    <row r="11" spans="1:10" ht="12" customHeight="1" x14ac:dyDescent="0.25">
      <c r="A11" s="7" t="s">
        <v>28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4">
        <f t="shared" si="0"/>
        <v>0</v>
      </c>
      <c r="H11" s="5">
        <f t="shared" si="1"/>
        <v>0</v>
      </c>
      <c r="I11" s="5">
        <f t="shared" si="2"/>
        <v>0</v>
      </c>
      <c r="J11" s="5">
        <f t="shared" si="3"/>
        <v>0</v>
      </c>
    </row>
    <row r="12" spans="1:10" ht="12" customHeight="1" x14ac:dyDescent="0.25">
      <c r="A12" s="7" t="s">
        <v>30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31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34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4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2" customHeight="1" x14ac:dyDescent="0.25">
      <c r="A15" s="7" t="s">
        <v>35</v>
      </c>
      <c r="B15" s="8">
        <v>2</v>
      </c>
      <c r="C15" s="8">
        <v>2</v>
      </c>
      <c r="D15" s="8">
        <v>0</v>
      </c>
      <c r="E15" s="8">
        <v>0</v>
      </c>
      <c r="F15" s="8">
        <v>0</v>
      </c>
      <c r="G15" s="4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2" customHeight="1" x14ac:dyDescent="0.25">
      <c r="A16" s="7" t="s">
        <v>36</v>
      </c>
      <c r="B16" s="8">
        <v>3</v>
      </c>
      <c r="C16" s="8">
        <v>3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38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4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2" customHeight="1" x14ac:dyDescent="0.25">
      <c r="A18" s="7" t="s">
        <v>39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4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2" customHeight="1" x14ac:dyDescent="0.25">
      <c r="A19" s="7" t="s">
        <v>41</v>
      </c>
      <c r="B19" s="8">
        <v>1</v>
      </c>
      <c r="C19" s="8">
        <v>1</v>
      </c>
      <c r="D19" s="8">
        <v>0</v>
      </c>
      <c r="E19" s="8">
        <v>0</v>
      </c>
      <c r="F19" s="8">
        <v>0</v>
      </c>
      <c r="G19" s="4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2" customHeight="1" x14ac:dyDescent="0.25">
      <c r="A20" s="7" t="s">
        <v>43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4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2" customHeight="1" x14ac:dyDescent="0.25">
      <c r="A21" s="7" t="s">
        <v>44</v>
      </c>
      <c r="B21" s="8">
        <v>1</v>
      </c>
      <c r="C21" s="8">
        <v>1</v>
      </c>
      <c r="D21" s="8">
        <v>1</v>
      </c>
      <c r="E21" s="8">
        <v>0</v>
      </c>
      <c r="F21" s="8">
        <v>0</v>
      </c>
      <c r="G21" s="4">
        <f t="shared" si="0"/>
        <v>1</v>
      </c>
      <c r="H21" s="6" t="s">
        <v>11</v>
      </c>
      <c r="I21" s="6" t="s">
        <v>11</v>
      </c>
      <c r="J21" s="6" t="s">
        <v>11</v>
      </c>
    </row>
    <row r="22" spans="1:10" ht="12" customHeight="1" x14ac:dyDescent="0.25">
      <c r="A22" s="7" t="s">
        <v>45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4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2" customHeight="1" x14ac:dyDescent="0.25">
      <c r="A23" s="7" t="s">
        <v>48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4">
        <f t="shared" si="0"/>
        <v>0</v>
      </c>
      <c r="H23" s="5">
        <f t="shared" si="1"/>
        <v>0</v>
      </c>
      <c r="I23" s="5">
        <f t="shared" si="2"/>
        <v>0</v>
      </c>
      <c r="J23" s="5">
        <f t="shared" si="3"/>
        <v>0</v>
      </c>
    </row>
    <row r="24" spans="1:10" ht="12" customHeight="1" x14ac:dyDescent="0.25">
      <c r="A24" s="7" t="s">
        <v>49</v>
      </c>
      <c r="B24" s="8">
        <v>17</v>
      </c>
      <c r="C24" s="8">
        <v>17</v>
      </c>
      <c r="D24" s="8">
        <v>1</v>
      </c>
      <c r="E24" s="8">
        <v>1</v>
      </c>
      <c r="F24" s="8">
        <v>1</v>
      </c>
      <c r="G24" s="4">
        <f t="shared" si="0"/>
        <v>0</v>
      </c>
      <c r="H24" s="5">
        <f t="shared" si="1"/>
        <v>5.8823529411764701</v>
      </c>
      <c r="I24" s="5">
        <f t="shared" si="2"/>
        <v>5.8823529411764701</v>
      </c>
      <c r="J24" s="5">
        <f t="shared" si="3"/>
        <v>0</v>
      </c>
    </row>
    <row r="25" spans="1:10" ht="12" customHeight="1" x14ac:dyDescent="0.25">
      <c r="A25" s="7" t="s">
        <v>50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25">
      <c r="A26" s="7" t="s">
        <v>51</v>
      </c>
      <c r="B26" s="8">
        <v>0</v>
      </c>
      <c r="C26" s="8">
        <v>0</v>
      </c>
      <c r="D26" s="8">
        <v>0</v>
      </c>
      <c r="E26" s="8">
        <v>1</v>
      </c>
      <c r="F26" s="8">
        <v>1</v>
      </c>
      <c r="G26" s="4">
        <f t="shared" si="0"/>
        <v>-1</v>
      </c>
      <c r="H26" s="5">
        <f t="shared" si="1"/>
        <v>0</v>
      </c>
      <c r="I26" s="5">
        <f t="shared" si="2"/>
        <v>100</v>
      </c>
      <c r="J26" s="5">
        <f t="shared" si="3"/>
        <v>-100</v>
      </c>
    </row>
    <row r="27" spans="1:10" ht="12" customHeight="1" x14ac:dyDescent="0.25">
      <c r="A27" s="7" t="s">
        <v>53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4">
        <f t="shared" si="0"/>
        <v>0</v>
      </c>
      <c r="H27" s="5">
        <f t="shared" si="1"/>
        <v>0</v>
      </c>
      <c r="I27" s="5">
        <f t="shared" si="2"/>
        <v>0</v>
      </c>
      <c r="J27" s="5">
        <f t="shared" si="3"/>
        <v>0</v>
      </c>
    </row>
    <row r="28" spans="1:10" ht="12" customHeight="1" x14ac:dyDescent="0.25">
      <c r="A28" s="7" t="s">
        <v>54</v>
      </c>
      <c r="B28" s="8">
        <v>2</v>
      </c>
      <c r="C28" s="8">
        <v>2</v>
      </c>
      <c r="D28" s="8">
        <v>0</v>
      </c>
      <c r="E28" s="8">
        <v>0</v>
      </c>
      <c r="F28" s="8">
        <v>0</v>
      </c>
      <c r="G28" s="4">
        <f t="shared" si="0"/>
        <v>0</v>
      </c>
      <c r="H28" s="5">
        <f t="shared" si="1"/>
        <v>0</v>
      </c>
      <c r="I28" s="5">
        <f t="shared" si="2"/>
        <v>0</v>
      </c>
      <c r="J28" s="5">
        <f t="shared" si="3"/>
        <v>0</v>
      </c>
    </row>
    <row r="29" spans="1:10" ht="12" customHeight="1" x14ac:dyDescent="0.25">
      <c r="A29" s="7" t="s">
        <v>55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4">
        <f t="shared" si="0"/>
        <v>0</v>
      </c>
      <c r="H29" s="5">
        <f t="shared" si="1"/>
        <v>0</v>
      </c>
      <c r="I29" s="5">
        <f t="shared" si="2"/>
        <v>0</v>
      </c>
      <c r="J29" s="5">
        <f t="shared" si="3"/>
        <v>0</v>
      </c>
    </row>
    <row r="30" spans="1:10" ht="12" customHeight="1" x14ac:dyDescent="0.25">
      <c r="A30" s="7" t="s">
        <v>56</v>
      </c>
      <c r="B30" s="8">
        <v>2</v>
      </c>
      <c r="C30" s="8">
        <v>2</v>
      </c>
      <c r="D30" s="8">
        <v>0</v>
      </c>
      <c r="E30" s="8">
        <v>0</v>
      </c>
      <c r="F30" s="8">
        <v>0</v>
      </c>
      <c r="G30" s="4">
        <f t="shared" si="0"/>
        <v>0</v>
      </c>
      <c r="H30" s="5">
        <f t="shared" si="1"/>
        <v>0</v>
      </c>
      <c r="I30" s="5">
        <f t="shared" si="2"/>
        <v>0</v>
      </c>
      <c r="J30" s="5">
        <f t="shared" si="3"/>
        <v>0</v>
      </c>
    </row>
    <row r="31" spans="1:10" ht="12" customHeight="1" x14ac:dyDescent="0.25">
      <c r="A31" s="7" t="s">
        <v>58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4">
        <f t="shared" si="0"/>
        <v>0</v>
      </c>
      <c r="H31" s="5">
        <f t="shared" si="1"/>
        <v>0</v>
      </c>
      <c r="I31" s="5">
        <f t="shared" si="2"/>
        <v>0</v>
      </c>
      <c r="J31" s="5">
        <f t="shared" si="3"/>
        <v>0</v>
      </c>
    </row>
    <row r="32" spans="1:10" ht="12" customHeight="1" x14ac:dyDescent="0.25">
      <c r="A32" s="7" t="s">
        <v>59</v>
      </c>
      <c r="B32" s="8">
        <v>2</v>
      </c>
      <c r="C32" s="8">
        <v>2</v>
      </c>
      <c r="D32" s="8">
        <v>0</v>
      </c>
      <c r="E32" s="8">
        <v>0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61</v>
      </c>
      <c r="B33" s="8">
        <v>1</v>
      </c>
      <c r="C33" s="8">
        <v>1</v>
      </c>
      <c r="D33" s="8">
        <v>0</v>
      </c>
      <c r="E33" s="8">
        <v>0</v>
      </c>
      <c r="F33" s="8">
        <v>0</v>
      </c>
      <c r="G33" s="4">
        <f t="shared" si="0"/>
        <v>0</v>
      </c>
      <c r="H33" s="5">
        <f t="shared" si="1"/>
        <v>0</v>
      </c>
      <c r="I33" s="5">
        <f t="shared" si="2"/>
        <v>0</v>
      </c>
      <c r="J33" s="5">
        <f t="shared" si="3"/>
        <v>0</v>
      </c>
    </row>
    <row r="34" spans="1:10" ht="12" customHeight="1" x14ac:dyDescent="0.25">
      <c r="A34" s="7" t="s">
        <v>62</v>
      </c>
      <c r="B34" s="8">
        <v>2</v>
      </c>
      <c r="C34" s="8">
        <v>2</v>
      </c>
      <c r="D34" s="8">
        <v>1</v>
      </c>
      <c r="E34" s="8">
        <v>0</v>
      </c>
      <c r="F34" s="8">
        <v>0</v>
      </c>
      <c r="G34" s="4">
        <f t="shared" si="0"/>
        <v>1</v>
      </c>
      <c r="H34" s="5">
        <f t="shared" si="1"/>
        <v>100</v>
      </c>
      <c r="I34" s="5">
        <f t="shared" si="2"/>
        <v>0</v>
      </c>
      <c r="J34" s="5">
        <f t="shared" si="3"/>
        <v>100</v>
      </c>
    </row>
    <row r="35" spans="1:10" ht="12" customHeight="1" x14ac:dyDescent="0.25">
      <c r="A35" s="7" t="s">
        <v>65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4">
        <f t="shared" si="0"/>
        <v>0</v>
      </c>
      <c r="H35" s="5">
        <f t="shared" si="1"/>
        <v>0</v>
      </c>
      <c r="I35" s="5">
        <f t="shared" si="2"/>
        <v>0</v>
      </c>
      <c r="J35" s="5">
        <f t="shared" si="3"/>
        <v>0</v>
      </c>
    </row>
    <row r="36" spans="1:10" ht="12" customHeight="1" x14ac:dyDescent="0.25">
      <c r="A36" s="7" t="s">
        <v>69</v>
      </c>
      <c r="B36" s="8">
        <v>2</v>
      </c>
      <c r="C36" s="8">
        <v>2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71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4">
        <f t="shared" si="0"/>
        <v>0</v>
      </c>
      <c r="H37" s="5">
        <f t="shared" si="1"/>
        <v>0</v>
      </c>
      <c r="I37" s="5">
        <f t="shared" si="2"/>
        <v>0</v>
      </c>
      <c r="J37" s="5">
        <f t="shared" si="3"/>
        <v>0</v>
      </c>
    </row>
    <row r="38" spans="1:10" ht="12" customHeight="1" x14ac:dyDescent="0.25">
      <c r="A38" s="7" t="s">
        <v>72</v>
      </c>
      <c r="B38" s="8">
        <v>1</v>
      </c>
      <c r="C38" s="8">
        <v>1</v>
      </c>
      <c r="D38" s="8">
        <v>0</v>
      </c>
      <c r="E38" s="8">
        <v>0</v>
      </c>
      <c r="F38" s="8">
        <v>0</v>
      </c>
      <c r="G38" s="4">
        <f t="shared" si="0"/>
        <v>0</v>
      </c>
      <c r="H38" s="5">
        <f t="shared" si="1"/>
        <v>0</v>
      </c>
      <c r="I38" s="5">
        <f t="shared" si="2"/>
        <v>0</v>
      </c>
      <c r="J38" s="5">
        <f t="shared" si="3"/>
        <v>0</v>
      </c>
    </row>
    <row r="39" spans="1:10" ht="12" customHeight="1" x14ac:dyDescent="0.25">
      <c r="A39" s="7" t="s">
        <v>73</v>
      </c>
      <c r="B39" s="8">
        <v>5</v>
      </c>
      <c r="C39" s="8">
        <v>5</v>
      </c>
      <c r="D39" s="8">
        <v>0</v>
      </c>
      <c r="E39" s="8">
        <v>0</v>
      </c>
      <c r="F39" s="8">
        <v>0</v>
      </c>
      <c r="G39" s="4">
        <f t="shared" si="0"/>
        <v>0</v>
      </c>
      <c r="H39" s="5">
        <f t="shared" si="1"/>
        <v>0</v>
      </c>
      <c r="I39" s="5">
        <f t="shared" si="2"/>
        <v>0</v>
      </c>
      <c r="J39" s="5">
        <f t="shared" si="3"/>
        <v>0</v>
      </c>
    </row>
    <row r="40" spans="1:10" ht="12" customHeight="1" x14ac:dyDescent="0.25">
      <c r="A40" s="7" t="s">
        <v>76</v>
      </c>
      <c r="B40" s="8">
        <v>2</v>
      </c>
      <c r="C40" s="8">
        <v>2</v>
      </c>
      <c r="D40" s="8">
        <v>1</v>
      </c>
      <c r="E40" s="8">
        <v>0</v>
      </c>
      <c r="F40" s="8">
        <v>0</v>
      </c>
      <c r="G40" s="4">
        <f t="shared" si="0"/>
        <v>1</v>
      </c>
      <c r="H40" s="5">
        <f t="shared" si="1"/>
        <v>100</v>
      </c>
      <c r="I40" s="5">
        <f t="shared" si="2"/>
        <v>0</v>
      </c>
      <c r="J40" s="5">
        <f t="shared" si="3"/>
        <v>100</v>
      </c>
    </row>
    <row r="41" spans="1:10" ht="12" customHeight="1" x14ac:dyDescent="0.25">
      <c r="A41" s="7" t="s">
        <v>77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4">
        <f t="shared" si="0"/>
        <v>0</v>
      </c>
      <c r="H41" s="5">
        <f t="shared" si="1"/>
        <v>0</v>
      </c>
      <c r="I41" s="5">
        <f t="shared" si="2"/>
        <v>0</v>
      </c>
      <c r="J41" s="5">
        <f t="shared" si="3"/>
        <v>0</v>
      </c>
    </row>
    <row r="42" spans="1:10" ht="12" customHeight="1" x14ac:dyDescent="0.25">
      <c r="A42" s="7" t="s">
        <v>78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4">
        <f t="shared" si="0"/>
        <v>0</v>
      </c>
      <c r="H42" s="5">
        <f t="shared" si="1"/>
        <v>0</v>
      </c>
      <c r="I42" s="5">
        <f t="shared" si="2"/>
        <v>0</v>
      </c>
      <c r="J42" s="5">
        <f t="shared" si="3"/>
        <v>0</v>
      </c>
    </row>
    <row r="43" spans="1:10" ht="12" customHeight="1" x14ac:dyDescent="0.25">
      <c r="A43" s="7" t="s">
        <v>80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4">
        <f t="shared" si="0"/>
        <v>0</v>
      </c>
      <c r="H43" s="5">
        <f t="shared" si="1"/>
        <v>0</v>
      </c>
      <c r="I43" s="5">
        <f t="shared" si="2"/>
        <v>0</v>
      </c>
      <c r="J43" s="5">
        <f t="shared" si="3"/>
        <v>0</v>
      </c>
    </row>
    <row r="44" spans="1:10" ht="12" customHeight="1" x14ac:dyDescent="0.25">
      <c r="A44" s="7" t="s">
        <v>81</v>
      </c>
      <c r="B44" s="8">
        <v>1</v>
      </c>
      <c r="C44" s="8">
        <v>1</v>
      </c>
      <c r="D44" s="8">
        <v>0</v>
      </c>
      <c r="E44" s="8">
        <v>0</v>
      </c>
      <c r="F44" s="8">
        <v>0</v>
      </c>
      <c r="G44" s="4">
        <f t="shared" si="0"/>
        <v>0</v>
      </c>
      <c r="H44" s="5">
        <f t="shared" si="1"/>
        <v>0</v>
      </c>
      <c r="I44" s="5">
        <f t="shared" si="2"/>
        <v>0</v>
      </c>
      <c r="J44" s="5">
        <f t="shared" si="3"/>
        <v>0</v>
      </c>
    </row>
    <row r="45" spans="1:10" ht="12" customHeight="1" x14ac:dyDescent="0.25">
      <c r="A45" s="7" t="s">
        <v>84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87</v>
      </c>
      <c r="B46" s="8">
        <v>2</v>
      </c>
      <c r="C46" s="8">
        <v>2</v>
      </c>
      <c r="D46" s="8">
        <v>0</v>
      </c>
      <c r="E46" s="8">
        <v>0</v>
      </c>
      <c r="F46" s="8">
        <v>0</v>
      </c>
      <c r="G46" s="4">
        <f t="shared" si="0"/>
        <v>0</v>
      </c>
      <c r="H46" s="5">
        <f t="shared" si="1"/>
        <v>0</v>
      </c>
      <c r="I46" s="5">
        <f t="shared" si="2"/>
        <v>0</v>
      </c>
      <c r="J46" s="5">
        <f t="shared" si="3"/>
        <v>0</v>
      </c>
    </row>
    <row r="47" spans="1:10" ht="12" customHeight="1" x14ac:dyDescent="0.25">
      <c r="A47" s="7" t="s">
        <v>90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4">
        <f t="shared" si="0"/>
        <v>0</v>
      </c>
      <c r="H47" s="5">
        <f t="shared" si="1"/>
        <v>0</v>
      </c>
      <c r="I47" s="5">
        <f t="shared" si="2"/>
        <v>0</v>
      </c>
      <c r="J47" s="5">
        <f t="shared" si="3"/>
        <v>0</v>
      </c>
    </row>
    <row r="48" spans="1:10" ht="12" customHeight="1" x14ac:dyDescent="0.25">
      <c r="A48" s="7" t="s">
        <v>92</v>
      </c>
      <c r="B48" s="8">
        <v>2</v>
      </c>
      <c r="C48" s="8">
        <v>2</v>
      </c>
      <c r="D48" s="8">
        <v>0</v>
      </c>
      <c r="E48" s="8">
        <v>0</v>
      </c>
      <c r="F48" s="8">
        <v>0</v>
      </c>
      <c r="G48" s="4">
        <f t="shared" si="0"/>
        <v>0</v>
      </c>
      <c r="H48" s="5">
        <f t="shared" si="1"/>
        <v>0</v>
      </c>
      <c r="I48" s="5">
        <f t="shared" si="2"/>
        <v>0</v>
      </c>
      <c r="J48" s="5">
        <f t="shared" si="3"/>
        <v>0</v>
      </c>
    </row>
    <row r="49" spans="1:11" ht="12" customHeight="1" x14ac:dyDescent="0.25">
      <c r="A49" s="7" t="s">
        <v>95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4">
        <f t="shared" si="0"/>
        <v>0</v>
      </c>
      <c r="H49" s="5">
        <f t="shared" si="1"/>
        <v>0</v>
      </c>
      <c r="I49" s="5">
        <f t="shared" si="2"/>
        <v>0</v>
      </c>
      <c r="J49" s="5">
        <f t="shared" si="3"/>
        <v>0</v>
      </c>
    </row>
    <row r="50" spans="1:11" ht="12" customHeight="1" x14ac:dyDescent="0.25">
      <c r="A50" s="7" t="s">
        <v>98</v>
      </c>
      <c r="B50" s="8">
        <v>1</v>
      </c>
      <c r="C50" s="8">
        <v>1</v>
      </c>
      <c r="D50" s="8">
        <v>1</v>
      </c>
      <c r="E50" s="8">
        <v>0</v>
      </c>
      <c r="F50" s="8">
        <v>0</v>
      </c>
      <c r="G50" s="4">
        <f t="shared" si="0"/>
        <v>1</v>
      </c>
      <c r="H50" s="6" t="s">
        <v>11</v>
      </c>
      <c r="I50" s="6" t="s">
        <v>11</v>
      </c>
      <c r="J50" s="6" t="s">
        <v>11</v>
      </c>
    </row>
    <row r="51" spans="1:11" ht="12" customHeight="1" x14ac:dyDescent="0.25">
      <c r="A51" s="7" t="s">
        <v>100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4">
        <f t="shared" si="0"/>
        <v>0</v>
      </c>
      <c r="H51" s="5">
        <f t="shared" si="1"/>
        <v>0</v>
      </c>
      <c r="I51" s="5">
        <f t="shared" si="2"/>
        <v>0</v>
      </c>
      <c r="J51" s="5">
        <f t="shared" si="3"/>
        <v>0</v>
      </c>
    </row>
    <row r="52" spans="1:11" ht="12" customHeight="1" x14ac:dyDescent="0.25">
      <c r="A52" s="7" t="s">
        <v>101</v>
      </c>
      <c r="B52" s="8">
        <v>1</v>
      </c>
      <c r="C52" s="8">
        <v>1</v>
      </c>
      <c r="D52" s="8">
        <v>0</v>
      </c>
      <c r="E52" s="8">
        <v>0</v>
      </c>
      <c r="F52" s="8">
        <v>0</v>
      </c>
      <c r="G52" s="4">
        <f t="shared" si="0"/>
        <v>0</v>
      </c>
      <c r="H52" s="5">
        <f t="shared" si="1"/>
        <v>0</v>
      </c>
      <c r="I52" s="5">
        <f t="shared" si="2"/>
        <v>0</v>
      </c>
      <c r="J52" s="5">
        <f t="shared" si="3"/>
        <v>0</v>
      </c>
    </row>
    <row r="53" spans="1:11" ht="12" customHeight="1" x14ac:dyDescent="0.25">
      <c r="A53" s="7" t="s">
        <v>102</v>
      </c>
      <c r="B53" s="8">
        <v>2</v>
      </c>
      <c r="C53" s="8">
        <v>2</v>
      </c>
      <c r="D53" s="8">
        <v>0</v>
      </c>
      <c r="E53" s="8">
        <v>0</v>
      </c>
      <c r="F53" s="8">
        <v>0</v>
      </c>
      <c r="G53" s="4">
        <f t="shared" si="0"/>
        <v>0</v>
      </c>
      <c r="H53" s="5">
        <f t="shared" si="1"/>
        <v>0</v>
      </c>
      <c r="I53" s="5">
        <f t="shared" si="2"/>
        <v>0</v>
      </c>
      <c r="J53" s="5">
        <f t="shared" si="3"/>
        <v>0</v>
      </c>
    </row>
    <row r="54" spans="1:11" ht="12" customHeight="1" x14ac:dyDescent="0.25">
      <c r="A54" s="7" t="s">
        <v>109</v>
      </c>
      <c r="B54" s="8">
        <v>2</v>
      </c>
      <c r="C54" s="8">
        <v>2</v>
      </c>
      <c r="D54" s="8">
        <v>0</v>
      </c>
      <c r="E54" s="8">
        <v>0</v>
      </c>
      <c r="F54" s="8">
        <v>0</v>
      </c>
      <c r="G54" s="4">
        <f t="shared" si="0"/>
        <v>0</v>
      </c>
      <c r="H54" s="5">
        <f t="shared" si="1"/>
        <v>0</v>
      </c>
      <c r="I54" s="5">
        <f t="shared" si="2"/>
        <v>0</v>
      </c>
      <c r="J54" s="5">
        <f t="shared" si="3"/>
        <v>0</v>
      </c>
    </row>
    <row r="55" spans="1:11" ht="12" customHeight="1" x14ac:dyDescent="0.25">
      <c r="A55" s="7" t="s">
        <v>110</v>
      </c>
      <c r="B55" s="8">
        <v>1</v>
      </c>
      <c r="C55" s="8">
        <v>1</v>
      </c>
      <c r="D55" s="8">
        <v>0</v>
      </c>
      <c r="E55" s="8">
        <v>0</v>
      </c>
      <c r="F55" s="8">
        <v>0</v>
      </c>
      <c r="G55" s="4">
        <f t="shared" si="0"/>
        <v>0</v>
      </c>
      <c r="H55" s="5">
        <f t="shared" si="1"/>
        <v>0</v>
      </c>
      <c r="I55" s="5">
        <f t="shared" si="2"/>
        <v>0</v>
      </c>
      <c r="J55" s="5">
        <f t="shared" si="3"/>
        <v>0</v>
      </c>
    </row>
    <row r="56" spans="1:11" ht="12" customHeight="1" x14ac:dyDescent="0.25">
      <c r="A56" s="10" t="s">
        <v>111</v>
      </c>
      <c r="B56" s="11">
        <v>1</v>
      </c>
      <c r="C56" s="11">
        <v>1</v>
      </c>
      <c r="D56" s="11">
        <v>0</v>
      </c>
      <c r="E56" s="11">
        <v>0</v>
      </c>
      <c r="F56" s="11">
        <v>0</v>
      </c>
      <c r="G56" s="12">
        <f t="shared" si="0"/>
        <v>0</v>
      </c>
      <c r="H56" s="13">
        <f t="shared" si="1"/>
        <v>0</v>
      </c>
      <c r="I56" s="13">
        <f t="shared" si="2"/>
        <v>0</v>
      </c>
      <c r="J56" s="13">
        <f t="shared" si="3"/>
        <v>0</v>
      </c>
    </row>
    <row r="57" spans="1:11" ht="12" customHeight="1" x14ac:dyDescent="0.25">
      <c r="A57" s="14" t="s">
        <v>13</v>
      </c>
      <c r="B57" s="15">
        <v>87</v>
      </c>
      <c r="C57" s="15">
        <v>87</v>
      </c>
      <c r="D57" s="15">
        <v>5</v>
      </c>
      <c r="E57" s="15">
        <v>3</v>
      </c>
      <c r="F57" s="15">
        <v>3</v>
      </c>
      <c r="G57" s="16">
        <f t="shared" si="0"/>
        <v>2</v>
      </c>
      <c r="H57" s="17">
        <f t="shared" si="1"/>
        <v>5.8823529411764701</v>
      </c>
      <c r="I57" s="17">
        <f t="shared" si="2"/>
        <v>3.5294117647058822</v>
      </c>
      <c r="J57" s="17">
        <f t="shared" si="3"/>
        <v>2.3529411764705883</v>
      </c>
    </row>
    <row r="58" spans="1:1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3"/>
    </row>
    <row r="59" spans="1:11" x14ac:dyDescent="0.25">
      <c r="A59" s="18" t="s">
        <v>114</v>
      </c>
      <c r="B59" s="22"/>
      <c r="C59" s="22"/>
      <c r="D59" s="22"/>
      <c r="E59" s="22"/>
      <c r="F59" s="22"/>
      <c r="G59" s="22"/>
      <c r="H59" s="22"/>
      <c r="I59" s="22"/>
      <c r="J59" s="22"/>
      <c r="K59" s="23"/>
    </row>
    <row r="60" spans="1:11" x14ac:dyDescent="0.25">
      <c r="A60" s="18" t="s">
        <v>115</v>
      </c>
      <c r="B60" s="22"/>
      <c r="C60" s="22"/>
      <c r="D60" s="22"/>
      <c r="E60" s="22"/>
      <c r="F60" s="22"/>
      <c r="G60" s="22"/>
      <c r="H60" s="22"/>
      <c r="I60" s="22"/>
      <c r="J60" s="22"/>
      <c r="K60" s="23"/>
    </row>
    <row r="61" spans="1:11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3"/>
    </row>
    <row r="62" spans="1:1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3"/>
    </row>
    <row r="63" spans="1:1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3"/>
    </row>
    <row r="64" spans="1:11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3"/>
    </row>
    <row r="65" spans="1:11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3"/>
    </row>
    <row r="66" spans="1:11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3"/>
    </row>
    <row r="67" spans="1:11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3"/>
    </row>
    <row r="68" spans="1:1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3"/>
    </row>
    <row r="69" spans="1:1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3"/>
    </row>
    <row r="70" spans="1:11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3"/>
    </row>
    <row r="71" spans="1:1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3"/>
    </row>
    <row r="72" spans="1:1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3"/>
    </row>
    <row r="73" spans="1:11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3"/>
    </row>
    <row r="74" spans="1:1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3"/>
    </row>
    <row r="75" spans="1:11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3"/>
    </row>
    <row r="76" spans="1:11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3"/>
    </row>
    <row r="77" spans="1:11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3"/>
    </row>
    <row r="78" spans="1:11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3"/>
    </row>
    <row r="79" spans="1:1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3"/>
    </row>
    <row r="80" spans="1:1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3"/>
    </row>
    <row r="81" spans="1:1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3"/>
    </row>
    <row r="82" spans="1:1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3"/>
    </row>
    <row r="83" spans="1:1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3"/>
    </row>
    <row r="84" spans="1:1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3"/>
    </row>
    <row r="85" spans="1:1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3"/>
    </row>
    <row r="86" spans="1:1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3"/>
    </row>
    <row r="87" spans="1:1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3"/>
    </row>
    <row r="88" spans="1:1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3"/>
    </row>
    <row r="89" spans="1:1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3"/>
    </row>
    <row r="90" spans="1:1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3"/>
    </row>
    <row r="91" spans="1:1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3"/>
    </row>
    <row r="92" spans="1:1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3"/>
    </row>
    <row r="93" spans="1:1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3"/>
    </row>
    <row r="94" spans="1:1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3"/>
    </row>
    <row r="95" spans="1:1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3"/>
    </row>
    <row r="96" spans="1:1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3"/>
    </row>
    <row r="97" spans="1:1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3"/>
    </row>
    <row r="98" spans="1:11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3"/>
    </row>
    <row r="99" spans="1:1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3"/>
    </row>
    <row r="100" spans="1:11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3"/>
    </row>
    <row r="101" spans="1:1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3"/>
    </row>
    <row r="102" spans="1:1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3"/>
    </row>
    <row r="103" spans="1:1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3"/>
    </row>
    <row r="104" spans="1:11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3"/>
    </row>
    <row r="105" spans="1:1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3"/>
    </row>
    <row r="106" spans="1:1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3"/>
    </row>
    <row r="107" spans="1:1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3"/>
    </row>
    <row r="108" spans="1:11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3"/>
    </row>
    <row r="109" spans="1:11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3"/>
    </row>
    <row r="110" spans="1:1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3"/>
    </row>
    <row r="111" spans="1:11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3"/>
    </row>
    <row r="112" spans="1:11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3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K9" sqref="K9"/>
    </sheetView>
  </sheetViews>
  <sheetFormatPr defaultRowHeight="15" x14ac:dyDescent="0.25"/>
  <cols>
    <col min="1" max="1" width="16" style="2" customWidth="1"/>
    <col min="2" max="2" width="7.7109375" style="2" customWidth="1"/>
    <col min="3" max="3" width="7" style="2" customWidth="1"/>
    <col min="4" max="4" width="7.7109375" style="2" customWidth="1"/>
    <col min="5" max="5" width="8.28515625" style="2" customWidth="1"/>
    <col min="6" max="6" width="9.5703125" style="2" customWidth="1"/>
    <col min="7" max="7" width="7.28515625" style="2" customWidth="1"/>
    <col min="8" max="8" width="7.85546875" style="2" customWidth="1"/>
    <col min="9" max="9" width="8.140625" style="2" customWidth="1"/>
    <col min="10" max="10" width="7.855468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1.5" customHeight="1" x14ac:dyDescent="0.25">
      <c r="A1" s="33" t="s">
        <v>134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22.5" x14ac:dyDescent="0.25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" customHeight="1" x14ac:dyDescent="0.25">
      <c r="A5" s="7" t="s">
        <v>15</v>
      </c>
      <c r="B5" s="8">
        <v>23</v>
      </c>
      <c r="C5" s="8">
        <v>23</v>
      </c>
      <c r="D5" s="8">
        <v>0</v>
      </c>
      <c r="E5" s="8">
        <v>0</v>
      </c>
      <c r="F5" s="8">
        <v>0</v>
      </c>
      <c r="G5" s="4">
        <f t="shared" ref="G5:G68" si="0">D5-F5</f>
        <v>0</v>
      </c>
      <c r="H5" s="5">
        <f t="shared" ref="H5:H68" si="1">D5/(B5-D5+F5)*100</f>
        <v>0</v>
      </c>
      <c r="I5" s="5">
        <f t="shared" ref="I5:I68" si="2">F5/(B5-D5+F5)*100</f>
        <v>0</v>
      </c>
      <c r="J5" s="5">
        <f t="shared" ref="J5:J68" si="3">G5/(B5-D5+F5)*100</f>
        <v>0</v>
      </c>
    </row>
    <row r="6" spans="1:10" ht="12" customHeight="1" x14ac:dyDescent="0.25">
      <c r="A6" s="7" t="s">
        <v>16</v>
      </c>
      <c r="B6" s="8">
        <v>21</v>
      </c>
      <c r="C6" s="8">
        <v>21</v>
      </c>
      <c r="D6" s="8">
        <v>1</v>
      </c>
      <c r="E6" s="8">
        <v>0</v>
      </c>
      <c r="F6" s="8">
        <v>0</v>
      </c>
      <c r="G6" s="4">
        <f t="shared" si="0"/>
        <v>1</v>
      </c>
      <c r="H6" s="5">
        <f t="shared" si="1"/>
        <v>5</v>
      </c>
      <c r="I6" s="5">
        <f t="shared" si="2"/>
        <v>0</v>
      </c>
      <c r="J6" s="5">
        <f t="shared" si="3"/>
        <v>5</v>
      </c>
    </row>
    <row r="7" spans="1:10" ht="12" customHeight="1" x14ac:dyDescent="0.25">
      <c r="A7" s="7" t="s">
        <v>17</v>
      </c>
      <c r="B7" s="8">
        <v>21</v>
      </c>
      <c r="C7" s="8">
        <v>21</v>
      </c>
      <c r="D7" s="8">
        <v>2</v>
      </c>
      <c r="E7" s="8">
        <v>1</v>
      </c>
      <c r="F7" s="8">
        <v>1</v>
      </c>
      <c r="G7" s="4">
        <f t="shared" si="0"/>
        <v>1</v>
      </c>
      <c r="H7" s="5">
        <f t="shared" si="1"/>
        <v>10</v>
      </c>
      <c r="I7" s="5">
        <f t="shared" si="2"/>
        <v>5</v>
      </c>
      <c r="J7" s="5">
        <f t="shared" si="3"/>
        <v>5</v>
      </c>
    </row>
    <row r="8" spans="1:10" ht="12" customHeight="1" x14ac:dyDescent="0.25">
      <c r="A8" s="7" t="s">
        <v>18</v>
      </c>
      <c r="B8" s="8">
        <v>21</v>
      </c>
      <c r="C8" s="8">
        <v>21</v>
      </c>
      <c r="D8" s="8">
        <v>1</v>
      </c>
      <c r="E8" s="8">
        <v>1</v>
      </c>
      <c r="F8" s="8">
        <v>1</v>
      </c>
      <c r="G8" s="4">
        <f t="shared" si="0"/>
        <v>0</v>
      </c>
      <c r="H8" s="5">
        <f t="shared" si="1"/>
        <v>4.7619047619047619</v>
      </c>
      <c r="I8" s="5">
        <f t="shared" si="2"/>
        <v>4.7619047619047619</v>
      </c>
      <c r="J8" s="5">
        <f t="shared" si="3"/>
        <v>0</v>
      </c>
    </row>
    <row r="9" spans="1:10" ht="12" customHeight="1" x14ac:dyDescent="0.25">
      <c r="A9" s="7" t="s">
        <v>19</v>
      </c>
      <c r="B9" s="8">
        <v>18</v>
      </c>
      <c r="C9" s="8">
        <v>18</v>
      </c>
      <c r="D9" s="8">
        <v>0</v>
      </c>
      <c r="E9" s="8">
        <v>0</v>
      </c>
      <c r="F9" s="8">
        <v>0</v>
      </c>
      <c r="G9" s="4">
        <f t="shared" si="0"/>
        <v>0</v>
      </c>
      <c r="H9" s="5">
        <f t="shared" si="1"/>
        <v>0</v>
      </c>
      <c r="I9" s="5">
        <f t="shared" si="2"/>
        <v>0</v>
      </c>
      <c r="J9" s="5">
        <f t="shared" si="3"/>
        <v>0</v>
      </c>
    </row>
    <row r="10" spans="1:10" ht="12" customHeight="1" x14ac:dyDescent="0.25">
      <c r="A10" s="7" t="s">
        <v>20</v>
      </c>
      <c r="B10" s="8">
        <v>48</v>
      </c>
      <c r="C10" s="8">
        <v>48</v>
      </c>
      <c r="D10" s="8">
        <v>0</v>
      </c>
      <c r="E10" s="8">
        <v>1</v>
      </c>
      <c r="F10" s="8">
        <v>1</v>
      </c>
      <c r="G10" s="4">
        <f t="shared" si="0"/>
        <v>-1</v>
      </c>
      <c r="H10" s="5">
        <f t="shared" si="1"/>
        <v>0</v>
      </c>
      <c r="I10" s="5">
        <f t="shared" si="2"/>
        <v>2.0408163265306123</v>
      </c>
      <c r="J10" s="5">
        <f t="shared" si="3"/>
        <v>-2.0408163265306123</v>
      </c>
    </row>
    <row r="11" spans="1:10" ht="12" customHeight="1" x14ac:dyDescent="0.25">
      <c r="A11" s="7" t="s">
        <v>21</v>
      </c>
      <c r="B11" s="8">
        <v>10</v>
      </c>
      <c r="C11" s="8">
        <v>10</v>
      </c>
      <c r="D11" s="8">
        <v>2</v>
      </c>
      <c r="E11" s="8">
        <v>0</v>
      </c>
      <c r="F11" s="8">
        <v>0</v>
      </c>
      <c r="G11" s="4">
        <f t="shared" si="0"/>
        <v>2</v>
      </c>
      <c r="H11" s="5">
        <f t="shared" si="1"/>
        <v>25</v>
      </c>
      <c r="I11" s="5">
        <f t="shared" si="2"/>
        <v>0</v>
      </c>
      <c r="J11" s="5">
        <f t="shared" si="3"/>
        <v>25</v>
      </c>
    </row>
    <row r="12" spans="1:10" ht="12" customHeight="1" x14ac:dyDescent="0.25">
      <c r="A12" s="7" t="s">
        <v>22</v>
      </c>
      <c r="B12" s="8">
        <v>6</v>
      </c>
      <c r="C12" s="8">
        <v>6</v>
      </c>
      <c r="D12" s="8">
        <v>0</v>
      </c>
      <c r="E12" s="8">
        <v>0</v>
      </c>
      <c r="F12" s="8">
        <v>0</v>
      </c>
      <c r="G12" s="4">
        <f t="shared" si="0"/>
        <v>0</v>
      </c>
      <c r="H12" s="5">
        <f t="shared" si="1"/>
        <v>0</v>
      </c>
      <c r="I12" s="5">
        <f t="shared" si="2"/>
        <v>0</v>
      </c>
      <c r="J12" s="5">
        <f t="shared" si="3"/>
        <v>0</v>
      </c>
    </row>
    <row r="13" spans="1:10" ht="12" customHeight="1" x14ac:dyDescent="0.25">
      <c r="A13" s="7" t="s">
        <v>23</v>
      </c>
      <c r="B13" s="8">
        <v>11</v>
      </c>
      <c r="C13" s="8">
        <v>11</v>
      </c>
      <c r="D13" s="8">
        <v>0</v>
      </c>
      <c r="E13" s="8">
        <v>0</v>
      </c>
      <c r="F13" s="8">
        <v>0</v>
      </c>
      <c r="G13" s="4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2" customHeight="1" x14ac:dyDescent="0.25">
      <c r="A14" s="7" t="s">
        <v>24</v>
      </c>
      <c r="B14" s="8">
        <v>25</v>
      </c>
      <c r="C14" s="8">
        <v>25</v>
      </c>
      <c r="D14" s="8">
        <v>4</v>
      </c>
      <c r="E14" s="8">
        <v>2</v>
      </c>
      <c r="F14" s="8">
        <v>2</v>
      </c>
      <c r="G14" s="4">
        <f t="shared" si="0"/>
        <v>2</v>
      </c>
      <c r="H14" s="5">
        <f t="shared" si="1"/>
        <v>17.391304347826086</v>
      </c>
      <c r="I14" s="5">
        <f t="shared" si="2"/>
        <v>8.695652173913043</v>
      </c>
      <c r="J14" s="5">
        <f t="shared" si="3"/>
        <v>8.695652173913043</v>
      </c>
    </row>
    <row r="15" spans="1:10" ht="12" customHeight="1" x14ac:dyDescent="0.25">
      <c r="A15" s="7" t="s">
        <v>25</v>
      </c>
      <c r="B15" s="8">
        <v>21</v>
      </c>
      <c r="C15" s="8">
        <v>21</v>
      </c>
      <c r="D15" s="8">
        <v>2</v>
      </c>
      <c r="E15" s="8">
        <v>3</v>
      </c>
      <c r="F15" s="8">
        <v>3</v>
      </c>
      <c r="G15" s="4">
        <f t="shared" si="0"/>
        <v>-1</v>
      </c>
      <c r="H15" s="5">
        <f t="shared" si="1"/>
        <v>9.0909090909090917</v>
      </c>
      <c r="I15" s="5">
        <f t="shared" si="2"/>
        <v>13.636363636363635</v>
      </c>
      <c r="J15" s="5">
        <f t="shared" si="3"/>
        <v>-4.5454545454545459</v>
      </c>
    </row>
    <row r="16" spans="1:10" ht="12" customHeight="1" x14ac:dyDescent="0.25">
      <c r="A16" s="7" t="s">
        <v>26</v>
      </c>
      <c r="B16" s="8">
        <v>3</v>
      </c>
      <c r="C16" s="8">
        <v>3</v>
      </c>
      <c r="D16" s="8">
        <v>0</v>
      </c>
      <c r="E16" s="8">
        <v>0</v>
      </c>
      <c r="F16" s="8">
        <v>0</v>
      </c>
      <c r="G16" s="4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2" customHeight="1" x14ac:dyDescent="0.25">
      <c r="A17" s="7" t="s">
        <v>27</v>
      </c>
      <c r="B17" s="8">
        <v>8</v>
      </c>
      <c r="C17" s="8">
        <v>8</v>
      </c>
      <c r="D17" s="8">
        <v>1</v>
      </c>
      <c r="E17" s="8">
        <v>0</v>
      </c>
      <c r="F17" s="8">
        <v>0</v>
      </c>
      <c r="G17" s="4">
        <f t="shared" si="0"/>
        <v>1</v>
      </c>
      <c r="H17" s="5">
        <f t="shared" si="1"/>
        <v>14.285714285714285</v>
      </c>
      <c r="I17" s="5">
        <f t="shared" si="2"/>
        <v>0</v>
      </c>
      <c r="J17" s="5">
        <f t="shared" si="3"/>
        <v>14.285714285714285</v>
      </c>
    </row>
    <row r="18" spans="1:10" ht="12" customHeight="1" x14ac:dyDescent="0.25">
      <c r="A18" s="7" t="s">
        <v>28</v>
      </c>
      <c r="B18" s="8">
        <v>47</v>
      </c>
      <c r="C18" s="8">
        <v>47</v>
      </c>
      <c r="D18" s="8">
        <v>1</v>
      </c>
      <c r="E18" s="8">
        <v>0</v>
      </c>
      <c r="F18" s="8">
        <v>0</v>
      </c>
      <c r="G18" s="4">
        <f t="shared" si="0"/>
        <v>1</v>
      </c>
      <c r="H18" s="5">
        <f t="shared" si="1"/>
        <v>2.1739130434782608</v>
      </c>
      <c r="I18" s="5">
        <f t="shared" si="2"/>
        <v>0</v>
      </c>
      <c r="J18" s="5">
        <f t="shared" si="3"/>
        <v>2.1739130434782608</v>
      </c>
    </row>
    <row r="19" spans="1:10" ht="12" customHeight="1" x14ac:dyDescent="0.25">
      <c r="A19" s="7" t="s">
        <v>29</v>
      </c>
      <c r="B19" s="8">
        <v>10</v>
      </c>
      <c r="C19" s="8">
        <v>10</v>
      </c>
      <c r="D19" s="8">
        <v>1</v>
      </c>
      <c r="E19" s="8">
        <v>2</v>
      </c>
      <c r="F19" s="8">
        <v>2</v>
      </c>
      <c r="G19" s="4">
        <f t="shared" si="0"/>
        <v>-1</v>
      </c>
      <c r="H19" s="5">
        <f t="shared" si="1"/>
        <v>9.0909090909090917</v>
      </c>
      <c r="I19" s="5">
        <f t="shared" si="2"/>
        <v>18.181818181818183</v>
      </c>
      <c r="J19" s="5">
        <f t="shared" si="3"/>
        <v>-9.0909090909090917</v>
      </c>
    </row>
    <row r="20" spans="1:10" ht="12" customHeight="1" x14ac:dyDescent="0.25">
      <c r="A20" s="7" t="s">
        <v>30</v>
      </c>
      <c r="B20" s="8">
        <v>72</v>
      </c>
      <c r="C20" s="8">
        <v>72</v>
      </c>
      <c r="D20" s="8">
        <v>4</v>
      </c>
      <c r="E20" s="8">
        <v>4</v>
      </c>
      <c r="F20" s="8">
        <v>4</v>
      </c>
      <c r="G20" s="4">
        <f t="shared" si="0"/>
        <v>0</v>
      </c>
      <c r="H20" s="5">
        <f t="shared" si="1"/>
        <v>5.5555555555555554</v>
      </c>
      <c r="I20" s="5">
        <f t="shared" si="2"/>
        <v>5.5555555555555554</v>
      </c>
      <c r="J20" s="5">
        <f t="shared" si="3"/>
        <v>0</v>
      </c>
    </row>
    <row r="21" spans="1:10" ht="12" customHeight="1" x14ac:dyDescent="0.25">
      <c r="A21" s="7" t="s">
        <v>31</v>
      </c>
      <c r="B21" s="8">
        <v>15</v>
      </c>
      <c r="C21" s="8">
        <v>15</v>
      </c>
      <c r="D21" s="8">
        <v>0</v>
      </c>
      <c r="E21" s="8">
        <v>3</v>
      </c>
      <c r="F21" s="8">
        <v>3</v>
      </c>
      <c r="G21" s="4">
        <f t="shared" si="0"/>
        <v>-3</v>
      </c>
      <c r="H21" s="5">
        <f t="shared" si="1"/>
        <v>0</v>
      </c>
      <c r="I21" s="5">
        <f t="shared" si="2"/>
        <v>16.666666666666664</v>
      </c>
      <c r="J21" s="5">
        <f t="shared" si="3"/>
        <v>-16.666666666666664</v>
      </c>
    </row>
    <row r="22" spans="1:10" ht="12" customHeight="1" x14ac:dyDescent="0.25">
      <c r="A22" s="7" t="s">
        <v>32</v>
      </c>
      <c r="B22" s="8">
        <v>14</v>
      </c>
      <c r="C22" s="8">
        <v>14</v>
      </c>
      <c r="D22" s="8">
        <v>2</v>
      </c>
      <c r="E22" s="8">
        <v>1</v>
      </c>
      <c r="F22" s="8">
        <v>1</v>
      </c>
      <c r="G22" s="4">
        <f t="shared" si="0"/>
        <v>1</v>
      </c>
      <c r="H22" s="5">
        <f t="shared" si="1"/>
        <v>15.384615384615385</v>
      </c>
      <c r="I22" s="5">
        <f t="shared" si="2"/>
        <v>7.6923076923076925</v>
      </c>
      <c r="J22" s="5">
        <f t="shared" si="3"/>
        <v>7.6923076923076925</v>
      </c>
    </row>
    <row r="23" spans="1:10" ht="12" customHeight="1" x14ac:dyDescent="0.25">
      <c r="A23" s="7" t="s">
        <v>33</v>
      </c>
      <c r="B23" s="8">
        <v>23</v>
      </c>
      <c r="C23" s="8">
        <v>23</v>
      </c>
      <c r="D23" s="8">
        <v>1</v>
      </c>
      <c r="E23" s="8">
        <v>0</v>
      </c>
      <c r="F23" s="8">
        <v>0</v>
      </c>
      <c r="G23" s="4">
        <f t="shared" si="0"/>
        <v>1</v>
      </c>
      <c r="H23" s="5">
        <f t="shared" si="1"/>
        <v>4.5454545454545459</v>
      </c>
      <c r="I23" s="5">
        <f t="shared" si="2"/>
        <v>0</v>
      </c>
      <c r="J23" s="5">
        <f t="shared" si="3"/>
        <v>4.5454545454545459</v>
      </c>
    </row>
    <row r="24" spans="1:10" ht="12" customHeight="1" x14ac:dyDescent="0.25">
      <c r="A24" s="7" t="s">
        <v>34</v>
      </c>
      <c r="B24" s="8">
        <v>60</v>
      </c>
      <c r="C24" s="8">
        <v>60</v>
      </c>
      <c r="D24" s="8">
        <v>3</v>
      </c>
      <c r="E24" s="8">
        <v>3</v>
      </c>
      <c r="F24" s="8">
        <v>2</v>
      </c>
      <c r="G24" s="4">
        <f t="shared" si="0"/>
        <v>1</v>
      </c>
      <c r="H24" s="5">
        <f t="shared" si="1"/>
        <v>5.0847457627118651</v>
      </c>
      <c r="I24" s="5">
        <f t="shared" si="2"/>
        <v>3.3898305084745761</v>
      </c>
      <c r="J24" s="5">
        <f t="shared" si="3"/>
        <v>1.6949152542372881</v>
      </c>
    </row>
    <row r="25" spans="1:10" ht="12" customHeight="1" x14ac:dyDescent="0.25">
      <c r="A25" s="7" t="s">
        <v>35</v>
      </c>
      <c r="B25" s="8">
        <v>31</v>
      </c>
      <c r="C25" s="8">
        <v>31</v>
      </c>
      <c r="D25" s="8">
        <v>0</v>
      </c>
      <c r="E25" s="8">
        <v>0</v>
      </c>
      <c r="F25" s="8">
        <v>0</v>
      </c>
      <c r="G25" s="4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2" customHeight="1" x14ac:dyDescent="0.25">
      <c r="A26" s="7" t="s">
        <v>36</v>
      </c>
      <c r="B26" s="8">
        <v>77</v>
      </c>
      <c r="C26" s="8">
        <v>77</v>
      </c>
      <c r="D26" s="8">
        <v>2</v>
      </c>
      <c r="E26" s="8">
        <v>2</v>
      </c>
      <c r="F26" s="8">
        <v>2</v>
      </c>
      <c r="G26" s="4">
        <f t="shared" si="0"/>
        <v>0</v>
      </c>
      <c r="H26" s="5">
        <f t="shared" si="1"/>
        <v>2.5974025974025974</v>
      </c>
      <c r="I26" s="5">
        <f t="shared" si="2"/>
        <v>2.5974025974025974</v>
      </c>
      <c r="J26" s="5">
        <f t="shared" si="3"/>
        <v>0</v>
      </c>
    </row>
    <row r="27" spans="1:10" ht="12" customHeight="1" x14ac:dyDescent="0.25">
      <c r="A27" s="7" t="s">
        <v>37</v>
      </c>
      <c r="B27" s="8">
        <v>22</v>
      </c>
      <c r="C27" s="8">
        <v>22</v>
      </c>
      <c r="D27" s="8">
        <v>1</v>
      </c>
      <c r="E27" s="8">
        <v>1</v>
      </c>
      <c r="F27" s="8">
        <v>1</v>
      </c>
      <c r="G27" s="4">
        <f t="shared" si="0"/>
        <v>0</v>
      </c>
      <c r="H27" s="5">
        <f t="shared" si="1"/>
        <v>4.5454545454545459</v>
      </c>
      <c r="I27" s="5">
        <f t="shared" si="2"/>
        <v>4.5454545454545459</v>
      </c>
      <c r="J27" s="5">
        <f t="shared" si="3"/>
        <v>0</v>
      </c>
    </row>
    <row r="28" spans="1:10" ht="12" customHeight="1" x14ac:dyDescent="0.25">
      <c r="A28" s="7" t="s">
        <v>38</v>
      </c>
      <c r="B28" s="8">
        <v>17</v>
      </c>
      <c r="C28" s="8">
        <v>17</v>
      </c>
      <c r="D28" s="8">
        <v>1</v>
      </c>
      <c r="E28" s="8">
        <v>0</v>
      </c>
      <c r="F28" s="8">
        <v>0</v>
      </c>
      <c r="G28" s="4">
        <f t="shared" si="0"/>
        <v>1</v>
      </c>
      <c r="H28" s="5">
        <f t="shared" si="1"/>
        <v>6.25</v>
      </c>
      <c r="I28" s="5">
        <f t="shared" si="2"/>
        <v>0</v>
      </c>
      <c r="J28" s="5">
        <f t="shared" si="3"/>
        <v>6.25</v>
      </c>
    </row>
    <row r="29" spans="1:10" ht="12" customHeight="1" x14ac:dyDescent="0.25">
      <c r="A29" s="7" t="s">
        <v>39</v>
      </c>
      <c r="B29" s="8">
        <v>14</v>
      </c>
      <c r="C29" s="8">
        <v>14</v>
      </c>
      <c r="D29" s="8">
        <v>0</v>
      </c>
      <c r="E29" s="8">
        <v>0</v>
      </c>
      <c r="F29" s="8">
        <v>0</v>
      </c>
      <c r="G29" s="4">
        <f t="shared" si="0"/>
        <v>0</v>
      </c>
      <c r="H29" s="5">
        <f t="shared" si="1"/>
        <v>0</v>
      </c>
      <c r="I29" s="5">
        <f t="shared" si="2"/>
        <v>0</v>
      </c>
      <c r="J29" s="5">
        <f t="shared" si="3"/>
        <v>0</v>
      </c>
    </row>
    <row r="30" spans="1:10" ht="12" customHeight="1" x14ac:dyDescent="0.25">
      <c r="A30" s="7" t="s">
        <v>40</v>
      </c>
      <c r="B30" s="8">
        <v>30</v>
      </c>
      <c r="C30" s="8">
        <v>30</v>
      </c>
      <c r="D30" s="8">
        <v>1</v>
      </c>
      <c r="E30" s="8">
        <v>0</v>
      </c>
      <c r="F30" s="8">
        <v>0</v>
      </c>
      <c r="G30" s="4">
        <f t="shared" si="0"/>
        <v>1</v>
      </c>
      <c r="H30" s="5">
        <f t="shared" si="1"/>
        <v>3.4482758620689653</v>
      </c>
      <c r="I30" s="5">
        <f t="shared" si="2"/>
        <v>0</v>
      </c>
      <c r="J30" s="5">
        <f t="shared" si="3"/>
        <v>3.4482758620689653</v>
      </c>
    </row>
    <row r="31" spans="1:10" ht="12" customHeight="1" x14ac:dyDescent="0.25">
      <c r="A31" s="7" t="s">
        <v>41</v>
      </c>
      <c r="B31" s="8">
        <v>13</v>
      </c>
      <c r="C31" s="8">
        <v>13</v>
      </c>
      <c r="D31" s="8">
        <v>1</v>
      </c>
      <c r="E31" s="8">
        <v>1</v>
      </c>
      <c r="F31" s="8">
        <v>1</v>
      </c>
      <c r="G31" s="4">
        <f t="shared" si="0"/>
        <v>0</v>
      </c>
      <c r="H31" s="5">
        <f t="shared" si="1"/>
        <v>7.6923076923076925</v>
      </c>
      <c r="I31" s="5">
        <f t="shared" si="2"/>
        <v>7.6923076923076925</v>
      </c>
      <c r="J31" s="5">
        <f t="shared" si="3"/>
        <v>0</v>
      </c>
    </row>
    <row r="32" spans="1:10" ht="12" customHeight="1" x14ac:dyDescent="0.25">
      <c r="A32" s="7" t="s">
        <v>42</v>
      </c>
      <c r="B32" s="8">
        <v>16</v>
      </c>
      <c r="C32" s="8">
        <v>16</v>
      </c>
      <c r="D32" s="8">
        <v>0</v>
      </c>
      <c r="E32" s="8">
        <v>0</v>
      </c>
      <c r="F32" s="8">
        <v>0</v>
      </c>
      <c r="G32" s="4">
        <f t="shared" si="0"/>
        <v>0</v>
      </c>
      <c r="H32" s="5">
        <f t="shared" si="1"/>
        <v>0</v>
      </c>
      <c r="I32" s="5">
        <f t="shared" si="2"/>
        <v>0</v>
      </c>
      <c r="J32" s="5">
        <f t="shared" si="3"/>
        <v>0</v>
      </c>
    </row>
    <row r="33" spans="1:10" ht="12" customHeight="1" x14ac:dyDescent="0.25">
      <c r="A33" s="7" t="s">
        <v>43</v>
      </c>
      <c r="B33" s="8">
        <v>98</v>
      </c>
      <c r="C33" s="8">
        <v>98</v>
      </c>
      <c r="D33" s="8">
        <v>4</v>
      </c>
      <c r="E33" s="8">
        <v>1</v>
      </c>
      <c r="F33" s="8">
        <v>1</v>
      </c>
      <c r="G33" s="4">
        <f t="shared" si="0"/>
        <v>3</v>
      </c>
      <c r="H33" s="5">
        <f t="shared" si="1"/>
        <v>4.2105263157894735</v>
      </c>
      <c r="I33" s="5">
        <f t="shared" si="2"/>
        <v>1.0526315789473684</v>
      </c>
      <c r="J33" s="5">
        <f t="shared" si="3"/>
        <v>3.1578947368421053</v>
      </c>
    </row>
    <row r="34" spans="1:10" ht="12" customHeight="1" x14ac:dyDescent="0.25">
      <c r="A34" s="7" t="s">
        <v>44</v>
      </c>
      <c r="B34" s="8">
        <v>46</v>
      </c>
      <c r="C34" s="8">
        <v>46</v>
      </c>
      <c r="D34" s="8">
        <v>4</v>
      </c>
      <c r="E34" s="8">
        <v>7</v>
      </c>
      <c r="F34" s="8">
        <v>6</v>
      </c>
      <c r="G34" s="4">
        <f t="shared" si="0"/>
        <v>-2</v>
      </c>
      <c r="H34" s="5">
        <f t="shared" si="1"/>
        <v>8.3333333333333321</v>
      </c>
      <c r="I34" s="5">
        <f t="shared" si="2"/>
        <v>12.5</v>
      </c>
      <c r="J34" s="5">
        <f t="shared" si="3"/>
        <v>-4.1666666666666661</v>
      </c>
    </row>
    <row r="35" spans="1:10" ht="12" customHeight="1" x14ac:dyDescent="0.25">
      <c r="A35" s="7" t="s">
        <v>45</v>
      </c>
      <c r="B35" s="8">
        <v>55</v>
      </c>
      <c r="C35" s="8">
        <v>55</v>
      </c>
      <c r="D35" s="8">
        <v>2</v>
      </c>
      <c r="E35" s="8">
        <v>1</v>
      </c>
      <c r="F35" s="8">
        <v>1</v>
      </c>
      <c r="G35" s="4">
        <f t="shared" si="0"/>
        <v>1</v>
      </c>
      <c r="H35" s="5">
        <f t="shared" si="1"/>
        <v>3.7037037037037033</v>
      </c>
      <c r="I35" s="5">
        <f t="shared" si="2"/>
        <v>1.8518518518518516</v>
      </c>
      <c r="J35" s="5">
        <f t="shared" si="3"/>
        <v>1.8518518518518516</v>
      </c>
    </row>
    <row r="36" spans="1:10" ht="12" customHeight="1" x14ac:dyDescent="0.25">
      <c r="A36" s="7" t="s">
        <v>46</v>
      </c>
      <c r="B36" s="8">
        <v>2</v>
      </c>
      <c r="C36" s="8">
        <v>2</v>
      </c>
      <c r="D36" s="8">
        <v>0</v>
      </c>
      <c r="E36" s="8">
        <v>0</v>
      </c>
      <c r="F36" s="8">
        <v>0</v>
      </c>
      <c r="G36" s="4">
        <f t="shared" si="0"/>
        <v>0</v>
      </c>
      <c r="H36" s="5">
        <f t="shared" si="1"/>
        <v>0</v>
      </c>
      <c r="I36" s="5">
        <f t="shared" si="2"/>
        <v>0</v>
      </c>
      <c r="J36" s="5">
        <f t="shared" si="3"/>
        <v>0</v>
      </c>
    </row>
    <row r="37" spans="1:10" ht="12" customHeight="1" x14ac:dyDescent="0.25">
      <c r="A37" s="7" t="s">
        <v>47</v>
      </c>
      <c r="B37" s="8">
        <v>6</v>
      </c>
      <c r="C37" s="8">
        <v>5</v>
      </c>
      <c r="D37" s="8">
        <v>1</v>
      </c>
      <c r="E37" s="8">
        <v>0</v>
      </c>
      <c r="F37" s="8">
        <v>0</v>
      </c>
      <c r="G37" s="4">
        <f t="shared" si="0"/>
        <v>1</v>
      </c>
      <c r="H37" s="5">
        <f t="shared" si="1"/>
        <v>20</v>
      </c>
      <c r="I37" s="5">
        <f t="shared" si="2"/>
        <v>0</v>
      </c>
      <c r="J37" s="5">
        <f t="shared" si="3"/>
        <v>20</v>
      </c>
    </row>
    <row r="38" spans="1:10" ht="12" customHeight="1" x14ac:dyDescent="0.25">
      <c r="A38" s="7" t="s">
        <v>48</v>
      </c>
      <c r="B38" s="8">
        <v>23</v>
      </c>
      <c r="C38" s="8">
        <v>23</v>
      </c>
      <c r="D38" s="8">
        <v>1</v>
      </c>
      <c r="E38" s="8">
        <v>2</v>
      </c>
      <c r="F38" s="8">
        <v>1</v>
      </c>
      <c r="G38" s="4">
        <f t="shared" si="0"/>
        <v>0</v>
      </c>
      <c r="H38" s="5">
        <f t="shared" si="1"/>
        <v>4.3478260869565215</v>
      </c>
      <c r="I38" s="5">
        <f t="shared" si="2"/>
        <v>4.3478260869565215</v>
      </c>
      <c r="J38" s="5">
        <f t="shared" si="3"/>
        <v>0</v>
      </c>
    </row>
    <row r="39" spans="1:10" ht="12" customHeight="1" x14ac:dyDescent="0.25">
      <c r="A39" s="7" t="s">
        <v>49</v>
      </c>
      <c r="B39" s="8">
        <v>408</v>
      </c>
      <c r="C39" s="8">
        <v>407</v>
      </c>
      <c r="D39" s="8">
        <v>33</v>
      </c>
      <c r="E39" s="8">
        <v>34</v>
      </c>
      <c r="F39" s="8">
        <v>33</v>
      </c>
      <c r="G39" s="4">
        <f t="shared" si="0"/>
        <v>0</v>
      </c>
      <c r="H39" s="5">
        <f t="shared" si="1"/>
        <v>8.0882352941176467</v>
      </c>
      <c r="I39" s="5">
        <f t="shared" si="2"/>
        <v>8.0882352941176467</v>
      </c>
      <c r="J39" s="5">
        <f t="shared" si="3"/>
        <v>0</v>
      </c>
    </row>
    <row r="40" spans="1:10" ht="12" customHeight="1" x14ac:dyDescent="0.25">
      <c r="A40" s="7" t="s">
        <v>50</v>
      </c>
      <c r="B40" s="8">
        <v>28</v>
      </c>
      <c r="C40" s="8">
        <v>27</v>
      </c>
      <c r="D40" s="8">
        <v>2</v>
      </c>
      <c r="E40" s="8">
        <v>1</v>
      </c>
      <c r="F40" s="8">
        <v>1</v>
      </c>
      <c r="G40" s="4">
        <f t="shared" si="0"/>
        <v>1</v>
      </c>
      <c r="H40" s="5">
        <f t="shared" si="1"/>
        <v>7.4074074074074066</v>
      </c>
      <c r="I40" s="5">
        <f t="shared" si="2"/>
        <v>3.7037037037037033</v>
      </c>
      <c r="J40" s="5">
        <f t="shared" si="3"/>
        <v>3.7037037037037033</v>
      </c>
    </row>
    <row r="41" spans="1:10" ht="12" customHeight="1" x14ac:dyDescent="0.25">
      <c r="A41" s="7" t="s">
        <v>51</v>
      </c>
      <c r="B41" s="8">
        <v>44</v>
      </c>
      <c r="C41" s="8">
        <v>44</v>
      </c>
      <c r="D41" s="8">
        <v>1</v>
      </c>
      <c r="E41" s="8">
        <v>3</v>
      </c>
      <c r="F41" s="8">
        <v>3</v>
      </c>
      <c r="G41" s="4">
        <f t="shared" si="0"/>
        <v>-2</v>
      </c>
      <c r="H41" s="5">
        <f t="shared" si="1"/>
        <v>2.1739130434782608</v>
      </c>
      <c r="I41" s="5">
        <f t="shared" si="2"/>
        <v>6.5217391304347823</v>
      </c>
      <c r="J41" s="5">
        <f t="shared" si="3"/>
        <v>-4.3478260869565215</v>
      </c>
    </row>
    <row r="42" spans="1:10" ht="12" customHeight="1" x14ac:dyDescent="0.25">
      <c r="A42" s="7" t="s">
        <v>52</v>
      </c>
      <c r="B42" s="8">
        <v>38</v>
      </c>
      <c r="C42" s="8">
        <v>38</v>
      </c>
      <c r="D42" s="8">
        <v>3</v>
      </c>
      <c r="E42" s="8">
        <v>3</v>
      </c>
      <c r="F42" s="8">
        <v>3</v>
      </c>
      <c r="G42" s="4">
        <f t="shared" si="0"/>
        <v>0</v>
      </c>
      <c r="H42" s="5">
        <f t="shared" si="1"/>
        <v>7.8947368421052628</v>
      </c>
      <c r="I42" s="5">
        <f t="shared" si="2"/>
        <v>7.8947368421052628</v>
      </c>
      <c r="J42" s="5">
        <f t="shared" si="3"/>
        <v>0</v>
      </c>
    </row>
    <row r="43" spans="1:10" ht="12" customHeight="1" x14ac:dyDescent="0.25">
      <c r="A43" s="7" t="s">
        <v>53</v>
      </c>
      <c r="B43" s="8">
        <v>70</v>
      </c>
      <c r="C43" s="8">
        <v>70</v>
      </c>
      <c r="D43" s="8">
        <v>11</v>
      </c>
      <c r="E43" s="8">
        <v>4</v>
      </c>
      <c r="F43" s="8">
        <v>3</v>
      </c>
      <c r="G43" s="4">
        <f t="shared" si="0"/>
        <v>8</v>
      </c>
      <c r="H43" s="5">
        <f t="shared" si="1"/>
        <v>17.741935483870968</v>
      </c>
      <c r="I43" s="5">
        <f t="shared" si="2"/>
        <v>4.838709677419355</v>
      </c>
      <c r="J43" s="5">
        <f t="shared" si="3"/>
        <v>12.903225806451612</v>
      </c>
    </row>
    <row r="44" spans="1:10" ht="12" customHeight="1" x14ac:dyDescent="0.25">
      <c r="A44" s="7" t="s">
        <v>54</v>
      </c>
      <c r="B44" s="8">
        <v>46</v>
      </c>
      <c r="C44" s="8">
        <v>46</v>
      </c>
      <c r="D44" s="8">
        <v>1</v>
      </c>
      <c r="E44" s="8">
        <v>1</v>
      </c>
      <c r="F44" s="8">
        <v>1</v>
      </c>
      <c r="G44" s="4">
        <f t="shared" si="0"/>
        <v>0</v>
      </c>
      <c r="H44" s="5">
        <f t="shared" si="1"/>
        <v>2.1739130434782608</v>
      </c>
      <c r="I44" s="5">
        <f t="shared" si="2"/>
        <v>2.1739130434782608</v>
      </c>
      <c r="J44" s="5">
        <f t="shared" si="3"/>
        <v>0</v>
      </c>
    </row>
    <row r="45" spans="1:10" ht="12" customHeight="1" x14ac:dyDescent="0.25">
      <c r="A45" s="7" t="s">
        <v>55</v>
      </c>
      <c r="B45" s="8">
        <v>5</v>
      </c>
      <c r="C45" s="8">
        <v>5</v>
      </c>
      <c r="D45" s="8">
        <v>0</v>
      </c>
      <c r="E45" s="8">
        <v>0</v>
      </c>
      <c r="F45" s="8">
        <v>0</v>
      </c>
      <c r="G45" s="4">
        <f t="shared" si="0"/>
        <v>0</v>
      </c>
      <c r="H45" s="5">
        <f t="shared" si="1"/>
        <v>0</v>
      </c>
      <c r="I45" s="5">
        <f t="shared" si="2"/>
        <v>0</v>
      </c>
      <c r="J45" s="5">
        <f t="shared" si="3"/>
        <v>0</v>
      </c>
    </row>
    <row r="46" spans="1:10" ht="12" customHeight="1" x14ac:dyDescent="0.25">
      <c r="A46" s="7" t="s">
        <v>56</v>
      </c>
      <c r="B46" s="8">
        <v>29</v>
      </c>
      <c r="C46" s="8">
        <v>29</v>
      </c>
      <c r="D46" s="8">
        <v>2</v>
      </c>
      <c r="E46" s="8">
        <v>4</v>
      </c>
      <c r="F46" s="8">
        <v>4</v>
      </c>
      <c r="G46" s="4">
        <f t="shared" si="0"/>
        <v>-2</v>
      </c>
      <c r="H46" s="5">
        <f t="shared" si="1"/>
        <v>6.4516129032258061</v>
      </c>
      <c r="I46" s="5">
        <f t="shared" si="2"/>
        <v>12.903225806451612</v>
      </c>
      <c r="J46" s="5">
        <f t="shared" si="3"/>
        <v>-6.4516129032258061</v>
      </c>
    </row>
    <row r="47" spans="1:10" ht="12" customHeight="1" x14ac:dyDescent="0.25">
      <c r="A47" s="7" t="s">
        <v>57</v>
      </c>
      <c r="B47" s="8">
        <v>33</v>
      </c>
      <c r="C47" s="8">
        <v>33</v>
      </c>
      <c r="D47" s="8">
        <v>2</v>
      </c>
      <c r="E47" s="8">
        <v>0</v>
      </c>
      <c r="F47" s="8">
        <v>0</v>
      </c>
      <c r="G47" s="4">
        <f t="shared" si="0"/>
        <v>2</v>
      </c>
      <c r="H47" s="5">
        <f t="shared" si="1"/>
        <v>6.4516129032258061</v>
      </c>
      <c r="I47" s="5">
        <f t="shared" si="2"/>
        <v>0</v>
      </c>
      <c r="J47" s="5">
        <f t="shared" si="3"/>
        <v>6.4516129032258061</v>
      </c>
    </row>
    <row r="48" spans="1:10" ht="12" customHeight="1" x14ac:dyDescent="0.25">
      <c r="A48" s="7" t="s">
        <v>58</v>
      </c>
      <c r="B48" s="8">
        <v>25</v>
      </c>
      <c r="C48" s="8">
        <v>25</v>
      </c>
      <c r="D48" s="8">
        <v>0</v>
      </c>
      <c r="E48" s="8">
        <v>2</v>
      </c>
      <c r="F48" s="8">
        <v>2</v>
      </c>
      <c r="G48" s="4">
        <f t="shared" si="0"/>
        <v>-2</v>
      </c>
      <c r="H48" s="5">
        <f t="shared" si="1"/>
        <v>0</v>
      </c>
      <c r="I48" s="5">
        <f t="shared" si="2"/>
        <v>7.4074074074074066</v>
      </c>
      <c r="J48" s="5">
        <f t="shared" si="3"/>
        <v>-7.4074074074074066</v>
      </c>
    </row>
    <row r="49" spans="1:10" ht="12" customHeight="1" x14ac:dyDescent="0.25">
      <c r="A49" s="7" t="s">
        <v>59</v>
      </c>
      <c r="B49" s="8">
        <v>13</v>
      </c>
      <c r="C49" s="8">
        <v>13</v>
      </c>
      <c r="D49" s="8">
        <v>0</v>
      </c>
      <c r="E49" s="8">
        <v>0</v>
      </c>
      <c r="F49" s="8">
        <v>0</v>
      </c>
      <c r="G49" s="4">
        <f t="shared" si="0"/>
        <v>0</v>
      </c>
      <c r="H49" s="5">
        <f t="shared" si="1"/>
        <v>0</v>
      </c>
      <c r="I49" s="5">
        <f t="shared" si="2"/>
        <v>0</v>
      </c>
      <c r="J49" s="5">
        <f t="shared" si="3"/>
        <v>0</v>
      </c>
    </row>
    <row r="50" spans="1:10" ht="12" customHeight="1" x14ac:dyDescent="0.25">
      <c r="A50" s="7" t="s">
        <v>60</v>
      </c>
      <c r="B50" s="8">
        <v>15</v>
      </c>
      <c r="C50" s="8">
        <v>15</v>
      </c>
      <c r="D50" s="8">
        <v>1</v>
      </c>
      <c r="E50" s="8">
        <v>2</v>
      </c>
      <c r="F50" s="8">
        <v>2</v>
      </c>
      <c r="G50" s="4">
        <f t="shared" si="0"/>
        <v>-1</v>
      </c>
      <c r="H50" s="5">
        <f t="shared" si="1"/>
        <v>6.25</v>
      </c>
      <c r="I50" s="5">
        <f t="shared" si="2"/>
        <v>12.5</v>
      </c>
      <c r="J50" s="5">
        <f t="shared" si="3"/>
        <v>-6.25</v>
      </c>
    </row>
    <row r="51" spans="1:10" ht="12" customHeight="1" x14ac:dyDescent="0.25">
      <c r="A51" s="7" t="s">
        <v>61</v>
      </c>
      <c r="B51" s="8">
        <v>15</v>
      </c>
      <c r="C51" s="8">
        <v>15</v>
      </c>
      <c r="D51" s="8">
        <v>2</v>
      </c>
      <c r="E51" s="8">
        <v>0</v>
      </c>
      <c r="F51" s="8">
        <v>0</v>
      </c>
      <c r="G51" s="4">
        <f t="shared" si="0"/>
        <v>2</v>
      </c>
      <c r="H51" s="5">
        <f t="shared" si="1"/>
        <v>15.384615384615385</v>
      </c>
      <c r="I51" s="5">
        <f t="shared" si="2"/>
        <v>0</v>
      </c>
      <c r="J51" s="5">
        <f t="shared" si="3"/>
        <v>15.384615384615385</v>
      </c>
    </row>
    <row r="52" spans="1:10" ht="12" customHeight="1" x14ac:dyDescent="0.25">
      <c r="A52" s="7" t="s">
        <v>62</v>
      </c>
      <c r="B52" s="8">
        <v>51</v>
      </c>
      <c r="C52" s="8">
        <v>51</v>
      </c>
      <c r="D52" s="8">
        <v>3</v>
      </c>
      <c r="E52" s="8">
        <v>1</v>
      </c>
      <c r="F52" s="8">
        <v>1</v>
      </c>
      <c r="G52" s="4">
        <f t="shared" si="0"/>
        <v>2</v>
      </c>
      <c r="H52" s="5">
        <f t="shared" si="1"/>
        <v>6.1224489795918364</v>
      </c>
      <c r="I52" s="5">
        <f t="shared" si="2"/>
        <v>2.0408163265306123</v>
      </c>
      <c r="J52" s="5">
        <f t="shared" si="3"/>
        <v>4.0816326530612246</v>
      </c>
    </row>
    <row r="53" spans="1:10" ht="12" customHeight="1" x14ac:dyDescent="0.25">
      <c r="A53" s="7" t="s">
        <v>63</v>
      </c>
      <c r="B53" s="8">
        <v>8</v>
      </c>
      <c r="C53" s="8">
        <v>8</v>
      </c>
      <c r="D53" s="8">
        <v>2</v>
      </c>
      <c r="E53" s="8">
        <v>2</v>
      </c>
      <c r="F53" s="8">
        <v>2</v>
      </c>
      <c r="G53" s="4">
        <f t="shared" si="0"/>
        <v>0</v>
      </c>
      <c r="H53" s="5">
        <f t="shared" si="1"/>
        <v>25</v>
      </c>
      <c r="I53" s="5">
        <f t="shared" si="2"/>
        <v>25</v>
      </c>
      <c r="J53" s="5">
        <f t="shared" si="3"/>
        <v>0</v>
      </c>
    </row>
    <row r="54" spans="1:10" ht="12" customHeight="1" x14ac:dyDescent="0.25">
      <c r="A54" s="7" t="s">
        <v>64</v>
      </c>
      <c r="B54" s="8">
        <v>17</v>
      </c>
      <c r="C54" s="8">
        <v>17</v>
      </c>
      <c r="D54" s="8">
        <v>1</v>
      </c>
      <c r="E54" s="8">
        <v>0</v>
      </c>
      <c r="F54" s="8">
        <v>0</v>
      </c>
      <c r="G54" s="4">
        <f t="shared" si="0"/>
        <v>1</v>
      </c>
      <c r="H54" s="5">
        <f t="shared" si="1"/>
        <v>6.25</v>
      </c>
      <c r="I54" s="5">
        <f t="shared" si="2"/>
        <v>0</v>
      </c>
      <c r="J54" s="5">
        <f t="shared" si="3"/>
        <v>6.25</v>
      </c>
    </row>
    <row r="55" spans="1:10" ht="12" customHeight="1" x14ac:dyDescent="0.25">
      <c r="A55" s="7" t="s">
        <v>65</v>
      </c>
      <c r="B55" s="8">
        <v>20</v>
      </c>
      <c r="C55" s="8">
        <v>20</v>
      </c>
      <c r="D55" s="8">
        <v>0</v>
      </c>
      <c r="E55" s="8">
        <v>0</v>
      </c>
      <c r="F55" s="8">
        <v>0</v>
      </c>
      <c r="G55" s="4">
        <f t="shared" si="0"/>
        <v>0</v>
      </c>
      <c r="H55" s="5">
        <f t="shared" si="1"/>
        <v>0</v>
      </c>
      <c r="I55" s="5">
        <f t="shared" si="2"/>
        <v>0</v>
      </c>
      <c r="J55" s="5">
        <f t="shared" si="3"/>
        <v>0</v>
      </c>
    </row>
    <row r="56" spans="1:10" ht="12" customHeight="1" x14ac:dyDescent="0.25">
      <c r="A56" s="7" t="s">
        <v>66</v>
      </c>
      <c r="B56" s="8">
        <v>100</v>
      </c>
      <c r="C56" s="8">
        <v>100</v>
      </c>
      <c r="D56" s="8">
        <v>9</v>
      </c>
      <c r="E56" s="8">
        <v>4</v>
      </c>
      <c r="F56" s="8">
        <v>3</v>
      </c>
      <c r="G56" s="4">
        <f t="shared" si="0"/>
        <v>6</v>
      </c>
      <c r="H56" s="5">
        <f t="shared" si="1"/>
        <v>9.5744680851063837</v>
      </c>
      <c r="I56" s="5">
        <f t="shared" si="2"/>
        <v>3.1914893617021276</v>
      </c>
      <c r="J56" s="5">
        <f t="shared" si="3"/>
        <v>6.3829787234042552</v>
      </c>
    </row>
    <row r="57" spans="1:10" ht="12" customHeight="1" x14ac:dyDescent="0.25">
      <c r="A57" s="7" t="s">
        <v>67</v>
      </c>
      <c r="B57" s="8">
        <v>17</v>
      </c>
      <c r="C57" s="8">
        <v>17</v>
      </c>
      <c r="D57" s="8">
        <v>2</v>
      </c>
      <c r="E57" s="8">
        <v>2</v>
      </c>
      <c r="F57" s="8">
        <v>2</v>
      </c>
      <c r="G57" s="4">
        <f t="shared" si="0"/>
        <v>0</v>
      </c>
      <c r="H57" s="5">
        <f t="shared" si="1"/>
        <v>11.76470588235294</v>
      </c>
      <c r="I57" s="5">
        <f t="shared" si="2"/>
        <v>11.76470588235294</v>
      </c>
      <c r="J57" s="5">
        <f t="shared" si="3"/>
        <v>0</v>
      </c>
    </row>
    <row r="58" spans="1:10" ht="12" customHeight="1" x14ac:dyDescent="0.25">
      <c r="A58" s="7" t="s">
        <v>68</v>
      </c>
      <c r="B58" s="8">
        <v>8</v>
      </c>
      <c r="C58" s="8">
        <v>8</v>
      </c>
      <c r="D58" s="8">
        <v>1</v>
      </c>
      <c r="E58" s="8">
        <v>0</v>
      </c>
      <c r="F58" s="8">
        <v>0</v>
      </c>
      <c r="G58" s="4">
        <f t="shared" si="0"/>
        <v>1</v>
      </c>
      <c r="H58" s="5">
        <f t="shared" si="1"/>
        <v>14.285714285714285</v>
      </c>
      <c r="I58" s="5">
        <f t="shared" si="2"/>
        <v>0</v>
      </c>
      <c r="J58" s="5">
        <f t="shared" si="3"/>
        <v>14.285714285714285</v>
      </c>
    </row>
    <row r="59" spans="1:10" ht="12" customHeight="1" x14ac:dyDescent="0.25">
      <c r="A59" s="7" t="s">
        <v>69</v>
      </c>
      <c r="B59" s="8">
        <v>24</v>
      </c>
      <c r="C59" s="8">
        <v>24</v>
      </c>
      <c r="D59" s="8">
        <v>0</v>
      </c>
      <c r="E59" s="8">
        <v>0</v>
      </c>
      <c r="F59" s="8">
        <v>0</v>
      </c>
      <c r="G59" s="4">
        <f t="shared" si="0"/>
        <v>0</v>
      </c>
      <c r="H59" s="5">
        <f t="shared" si="1"/>
        <v>0</v>
      </c>
      <c r="I59" s="5">
        <f t="shared" si="2"/>
        <v>0</v>
      </c>
      <c r="J59" s="5">
        <f t="shared" si="3"/>
        <v>0</v>
      </c>
    </row>
    <row r="60" spans="1:10" ht="12" customHeight="1" x14ac:dyDescent="0.25">
      <c r="A60" s="7" t="s">
        <v>70</v>
      </c>
      <c r="B60" s="8">
        <v>6</v>
      </c>
      <c r="C60" s="8">
        <v>6</v>
      </c>
      <c r="D60" s="8">
        <v>0</v>
      </c>
      <c r="E60" s="8">
        <v>0</v>
      </c>
      <c r="F60" s="8">
        <v>0</v>
      </c>
      <c r="G60" s="4">
        <f t="shared" si="0"/>
        <v>0</v>
      </c>
      <c r="H60" s="5">
        <f t="shared" si="1"/>
        <v>0</v>
      </c>
      <c r="I60" s="5">
        <f t="shared" si="2"/>
        <v>0</v>
      </c>
      <c r="J60" s="5">
        <f t="shared" si="3"/>
        <v>0</v>
      </c>
    </row>
    <row r="61" spans="1:10" ht="12" customHeight="1" x14ac:dyDescent="0.25">
      <c r="A61" s="7" t="s">
        <v>71</v>
      </c>
      <c r="B61" s="8">
        <v>20</v>
      </c>
      <c r="C61" s="8">
        <v>20</v>
      </c>
      <c r="D61" s="8">
        <v>0</v>
      </c>
      <c r="E61" s="8">
        <v>2</v>
      </c>
      <c r="F61" s="8">
        <v>2</v>
      </c>
      <c r="G61" s="4">
        <f t="shared" si="0"/>
        <v>-2</v>
      </c>
      <c r="H61" s="5">
        <f t="shared" si="1"/>
        <v>0</v>
      </c>
      <c r="I61" s="5">
        <f t="shared" si="2"/>
        <v>9.0909090909090917</v>
      </c>
      <c r="J61" s="5">
        <f t="shared" si="3"/>
        <v>-9.0909090909090917</v>
      </c>
    </row>
    <row r="62" spans="1:10" ht="12" customHeight="1" x14ac:dyDescent="0.25">
      <c r="A62" s="7" t="s">
        <v>72</v>
      </c>
      <c r="B62" s="8">
        <v>6</v>
      </c>
      <c r="C62" s="8">
        <v>6</v>
      </c>
      <c r="D62" s="8">
        <v>0</v>
      </c>
      <c r="E62" s="8">
        <v>0</v>
      </c>
      <c r="F62" s="8">
        <v>0</v>
      </c>
      <c r="G62" s="4">
        <f t="shared" si="0"/>
        <v>0</v>
      </c>
      <c r="H62" s="5">
        <f t="shared" si="1"/>
        <v>0</v>
      </c>
      <c r="I62" s="5">
        <f t="shared" si="2"/>
        <v>0</v>
      </c>
      <c r="J62" s="5">
        <f t="shared" si="3"/>
        <v>0</v>
      </c>
    </row>
    <row r="63" spans="1:10" ht="12" customHeight="1" x14ac:dyDescent="0.25">
      <c r="A63" s="7" t="s">
        <v>73</v>
      </c>
      <c r="B63" s="8">
        <v>29</v>
      </c>
      <c r="C63" s="8">
        <v>29</v>
      </c>
      <c r="D63" s="8">
        <v>3</v>
      </c>
      <c r="E63" s="8">
        <v>2</v>
      </c>
      <c r="F63" s="8">
        <v>2</v>
      </c>
      <c r="G63" s="4">
        <f t="shared" si="0"/>
        <v>1</v>
      </c>
      <c r="H63" s="5">
        <f t="shared" si="1"/>
        <v>10.714285714285714</v>
      </c>
      <c r="I63" s="5">
        <f t="shared" si="2"/>
        <v>7.1428571428571423</v>
      </c>
      <c r="J63" s="5">
        <f t="shared" si="3"/>
        <v>3.5714285714285712</v>
      </c>
    </row>
    <row r="64" spans="1:10" ht="12" customHeight="1" x14ac:dyDescent="0.25">
      <c r="A64" s="7" t="s">
        <v>74</v>
      </c>
      <c r="B64" s="8">
        <v>5</v>
      </c>
      <c r="C64" s="8">
        <v>5</v>
      </c>
      <c r="D64" s="8">
        <v>0</v>
      </c>
      <c r="E64" s="8">
        <v>0</v>
      </c>
      <c r="F64" s="8">
        <v>0</v>
      </c>
      <c r="G64" s="4">
        <f t="shared" si="0"/>
        <v>0</v>
      </c>
      <c r="H64" s="5">
        <f t="shared" si="1"/>
        <v>0</v>
      </c>
      <c r="I64" s="5">
        <f t="shared" si="2"/>
        <v>0</v>
      </c>
      <c r="J64" s="5">
        <f t="shared" si="3"/>
        <v>0</v>
      </c>
    </row>
    <row r="65" spans="1:10" ht="12" customHeight="1" x14ac:dyDescent="0.25">
      <c r="A65" s="7" t="s">
        <v>75</v>
      </c>
      <c r="B65" s="8">
        <v>21</v>
      </c>
      <c r="C65" s="8">
        <v>21</v>
      </c>
      <c r="D65" s="8">
        <v>2</v>
      </c>
      <c r="E65" s="8">
        <v>2</v>
      </c>
      <c r="F65" s="8">
        <v>2</v>
      </c>
      <c r="G65" s="4">
        <f t="shared" si="0"/>
        <v>0</v>
      </c>
      <c r="H65" s="5">
        <f t="shared" si="1"/>
        <v>9.5238095238095237</v>
      </c>
      <c r="I65" s="5">
        <f t="shared" si="2"/>
        <v>9.5238095238095237</v>
      </c>
      <c r="J65" s="5">
        <f t="shared" si="3"/>
        <v>0</v>
      </c>
    </row>
    <row r="66" spans="1:10" ht="12" customHeight="1" x14ac:dyDescent="0.25">
      <c r="A66" s="7" t="s">
        <v>76</v>
      </c>
      <c r="B66" s="8">
        <v>21</v>
      </c>
      <c r="C66" s="8">
        <v>21</v>
      </c>
      <c r="D66" s="8">
        <v>0</v>
      </c>
      <c r="E66" s="8">
        <v>1</v>
      </c>
      <c r="F66" s="8">
        <v>1</v>
      </c>
      <c r="G66" s="4">
        <f t="shared" si="0"/>
        <v>-1</v>
      </c>
      <c r="H66" s="5">
        <f t="shared" si="1"/>
        <v>0</v>
      </c>
      <c r="I66" s="5">
        <f t="shared" si="2"/>
        <v>4.5454545454545459</v>
      </c>
      <c r="J66" s="5">
        <f t="shared" si="3"/>
        <v>-4.5454545454545459</v>
      </c>
    </row>
    <row r="67" spans="1:10" ht="12" customHeight="1" x14ac:dyDescent="0.25">
      <c r="A67" s="7" t="s">
        <v>77</v>
      </c>
      <c r="B67" s="8">
        <v>45</v>
      </c>
      <c r="C67" s="8">
        <v>45</v>
      </c>
      <c r="D67" s="8">
        <v>2</v>
      </c>
      <c r="E67" s="8">
        <v>4</v>
      </c>
      <c r="F67" s="8">
        <v>4</v>
      </c>
      <c r="G67" s="4">
        <f t="shared" si="0"/>
        <v>-2</v>
      </c>
      <c r="H67" s="5">
        <f t="shared" si="1"/>
        <v>4.2553191489361701</v>
      </c>
      <c r="I67" s="5">
        <f t="shared" si="2"/>
        <v>8.5106382978723403</v>
      </c>
      <c r="J67" s="5">
        <f t="shared" si="3"/>
        <v>-4.2553191489361701</v>
      </c>
    </row>
    <row r="68" spans="1:10" ht="12" customHeight="1" x14ac:dyDescent="0.25">
      <c r="A68" s="7" t="s">
        <v>78</v>
      </c>
      <c r="B68" s="8">
        <v>45</v>
      </c>
      <c r="C68" s="8">
        <v>45</v>
      </c>
      <c r="D68" s="8">
        <v>1</v>
      </c>
      <c r="E68" s="8">
        <v>1</v>
      </c>
      <c r="F68" s="8">
        <v>1</v>
      </c>
      <c r="G68" s="4">
        <f t="shared" si="0"/>
        <v>0</v>
      </c>
      <c r="H68" s="5">
        <f t="shared" si="1"/>
        <v>2.2222222222222223</v>
      </c>
      <c r="I68" s="5">
        <f t="shared" si="2"/>
        <v>2.2222222222222223</v>
      </c>
      <c r="J68" s="5">
        <f t="shared" si="3"/>
        <v>0</v>
      </c>
    </row>
    <row r="69" spans="1:10" ht="12" customHeight="1" x14ac:dyDescent="0.25">
      <c r="A69" s="7" t="s">
        <v>79</v>
      </c>
      <c r="B69" s="8">
        <v>23</v>
      </c>
      <c r="C69" s="8">
        <v>23</v>
      </c>
      <c r="D69" s="8">
        <v>1</v>
      </c>
      <c r="E69" s="8">
        <v>1</v>
      </c>
      <c r="F69" s="8">
        <v>1</v>
      </c>
      <c r="G69" s="4">
        <f t="shared" ref="G69:G102" si="4">D69-F69</f>
        <v>0</v>
      </c>
      <c r="H69" s="5">
        <f t="shared" ref="H69:H102" si="5">D69/(B69-D69+F69)*100</f>
        <v>4.3478260869565215</v>
      </c>
      <c r="I69" s="5">
        <f t="shared" ref="I69:I102" si="6">F69/(B69-D69+F69)*100</f>
        <v>4.3478260869565215</v>
      </c>
      <c r="J69" s="5">
        <f t="shared" ref="J69:J102" si="7">G69/(B69-D69+F69)*100</f>
        <v>0</v>
      </c>
    </row>
    <row r="70" spans="1:10" ht="12" customHeight="1" x14ac:dyDescent="0.25">
      <c r="A70" s="7" t="s">
        <v>80</v>
      </c>
      <c r="B70" s="8">
        <v>24</v>
      </c>
      <c r="C70" s="8">
        <v>24</v>
      </c>
      <c r="D70" s="8">
        <v>2</v>
      </c>
      <c r="E70" s="8">
        <v>1</v>
      </c>
      <c r="F70" s="8">
        <v>1</v>
      </c>
      <c r="G70" s="4">
        <f t="shared" si="4"/>
        <v>1</v>
      </c>
      <c r="H70" s="5">
        <f t="shared" si="5"/>
        <v>8.695652173913043</v>
      </c>
      <c r="I70" s="5">
        <f t="shared" si="6"/>
        <v>4.3478260869565215</v>
      </c>
      <c r="J70" s="5">
        <f t="shared" si="7"/>
        <v>4.3478260869565215</v>
      </c>
    </row>
    <row r="71" spans="1:10" ht="12" customHeight="1" x14ac:dyDescent="0.25">
      <c r="A71" s="7" t="s">
        <v>81</v>
      </c>
      <c r="B71" s="8">
        <v>6</v>
      </c>
      <c r="C71" s="8">
        <v>6</v>
      </c>
      <c r="D71" s="8">
        <v>0</v>
      </c>
      <c r="E71" s="8">
        <v>1</v>
      </c>
      <c r="F71" s="8">
        <v>1</v>
      </c>
      <c r="G71" s="4">
        <f t="shared" si="4"/>
        <v>-1</v>
      </c>
      <c r="H71" s="5">
        <f t="shared" si="5"/>
        <v>0</v>
      </c>
      <c r="I71" s="5">
        <f t="shared" si="6"/>
        <v>14.285714285714285</v>
      </c>
      <c r="J71" s="5">
        <f t="shared" si="7"/>
        <v>-14.285714285714285</v>
      </c>
    </row>
    <row r="72" spans="1:10" ht="12" customHeight="1" x14ac:dyDescent="0.25">
      <c r="A72" s="7" t="s">
        <v>82</v>
      </c>
      <c r="B72" s="8">
        <v>21</v>
      </c>
      <c r="C72" s="8">
        <v>21</v>
      </c>
      <c r="D72" s="8">
        <v>0</v>
      </c>
      <c r="E72" s="8">
        <v>2</v>
      </c>
      <c r="F72" s="8">
        <v>2</v>
      </c>
      <c r="G72" s="4">
        <f t="shared" si="4"/>
        <v>-2</v>
      </c>
      <c r="H72" s="5">
        <f t="shared" si="5"/>
        <v>0</v>
      </c>
      <c r="I72" s="5">
        <f t="shared" si="6"/>
        <v>8.695652173913043</v>
      </c>
      <c r="J72" s="5">
        <f t="shared" si="7"/>
        <v>-8.695652173913043</v>
      </c>
    </row>
    <row r="73" spans="1:10" ht="12" customHeight="1" x14ac:dyDescent="0.25">
      <c r="A73" s="7" t="s">
        <v>83</v>
      </c>
      <c r="B73" s="8">
        <v>17</v>
      </c>
      <c r="C73" s="8">
        <v>17</v>
      </c>
      <c r="D73" s="8">
        <v>2</v>
      </c>
      <c r="E73" s="8">
        <v>2</v>
      </c>
      <c r="F73" s="8">
        <v>2</v>
      </c>
      <c r="G73" s="4">
        <f t="shared" si="4"/>
        <v>0</v>
      </c>
      <c r="H73" s="5">
        <f t="shared" si="5"/>
        <v>11.76470588235294</v>
      </c>
      <c r="I73" s="5">
        <f t="shared" si="6"/>
        <v>11.76470588235294</v>
      </c>
      <c r="J73" s="5">
        <f t="shared" si="7"/>
        <v>0</v>
      </c>
    </row>
    <row r="74" spans="1:10" ht="12" customHeight="1" x14ac:dyDescent="0.25">
      <c r="A74" s="7" t="s">
        <v>84</v>
      </c>
      <c r="B74" s="8">
        <v>19</v>
      </c>
      <c r="C74" s="8">
        <v>19</v>
      </c>
      <c r="D74" s="8">
        <v>0</v>
      </c>
      <c r="E74" s="8">
        <v>1</v>
      </c>
      <c r="F74" s="8">
        <v>1</v>
      </c>
      <c r="G74" s="4">
        <f t="shared" si="4"/>
        <v>-1</v>
      </c>
      <c r="H74" s="5">
        <f t="shared" si="5"/>
        <v>0</v>
      </c>
      <c r="I74" s="5">
        <f t="shared" si="6"/>
        <v>5</v>
      </c>
      <c r="J74" s="5">
        <f t="shared" si="7"/>
        <v>-5</v>
      </c>
    </row>
    <row r="75" spans="1:10" ht="12" customHeight="1" x14ac:dyDescent="0.25">
      <c r="A75" s="7" t="s">
        <v>85</v>
      </c>
      <c r="B75" s="8">
        <v>8</v>
      </c>
      <c r="C75" s="8">
        <v>8</v>
      </c>
      <c r="D75" s="8">
        <v>0</v>
      </c>
      <c r="E75" s="8">
        <v>0</v>
      </c>
      <c r="F75" s="8">
        <v>0</v>
      </c>
      <c r="G75" s="4">
        <f t="shared" si="4"/>
        <v>0</v>
      </c>
      <c r="H75" s="5">
        <f t="shared" si="5"/>
        <v>0</v>
      </c>
      <c r="I75" s="5">
        <f t="shared" si="6"/>
        <v>0</v>
      </c>
      <c r="J75" s="5">
        <f t="shared" si="7"/>
        <v>0</v>
      </c>
    </row>
    <row r="76" spans="1:10" ht="12" customHeight="1" x14ac:dyDescent="0.25">
      <c r="A76" s="7" t="s">
        <v>86</v>
      </c>
      <c r="B76" s="8">
        <v>6</v>
      </c>
      <c r="C76" s="8">
        <v>6</v>
      </c>
      <c r="D76" s="8">
        <v>0</v>
      </c>
      <c r="E76" s="8">
        <v>0</v>
      </c>
      <c r="F76" s="8">
        <v>0</v>
      </c>
      <c r="G76" s="4">
        <f t="shared" si="4"/>
        <v>0</v>
      </c>
      <c r="H76" s="5">
        <f t="shared" si="5"/>
        <v>0</v>
      </c>
      <c r="I76" s="5">
        <f t="shared" si="6"/>
        <v>0</v>
      </c>
      <c r="J76" s="5">
        <f t="shared" si="7"/>
        <v>0</v>
      </c>
    </row>
    <row r="77" spans="1:10" ht="12" customHeight="1" x14ac:dyDescent="0.25">
      <c r="A77" s="7" t="s">
        <v>87</v>
      </c>
      <c r="B77" s="8">
        <v>23</v>
      </c>
      <c r="C77" s="8">
        <v>23</v>
      </c>
      <c r="D77" s="8">
        <v>0</v>
      </c>
      <c r="E77" s="8">
        <v>1</v>
      </c>
      <c r="F77" s="8">
        <v>1</v>
      </c>
      <c r="G77" s="4">
        <f t="shared" si="4"/>
        <v>-1</v>
      </c>
      <c r="H77" s="5">
        <f t="shared" si="5"/>
        <v>0</v>
      </c>
      <c r="I77" s="5">
        <f t="shared" si="6"/>
        <v>4.1666666666666661</v>
      </c>
      <c r="J77" s="5">
        <f t="shared" si="7"/>
        <v>-4.1666666666666661</v>
      </c>
    </row>
    <row r="78" spans="1:10" ht="12" customHeight="1" x14ac:dyDescent="0.25">
      <c r="A78" s="7" t="s">
        <v>88</v>
      </c>
      <c r="B78" s="8">
        <v>4</v>
      </c>
      <c r="C78" s="8">
        <v>4</v>
      </c>
      <c r="D78" s="8">
        <v>0</v>
      </c>
      <c r="E78" s="8">
        <v>1</v>
      </c>
      <c r="F78" s="8">
        <v>1</v>
      </c>
      <c r="G78" s="4">
        <f t="shared" si="4"/>
        <v>-1</v>
      </c>
      <c r="H78" s="5">
        <f t="shared" si="5"/>
        <v>0</v>
      </c>
      <c r="I78" s="5">
        <f t="shared" si="6"/>
        <v>20</v>
      </c>
      <c r="J78" s="5">
        <f t="shared" si="7"/>
        <v>-20</v>
      </c>
    </row>
    <row r="79" spans="1:10" ht="12" customHeight="1" x14ac:dyDescent="0.25">
      <c r="A79" s="7" t="s">
        <v>89</v>
      </c>
      <c r="B79" s="8">
        <v>15</v>
      </c>
      <c r="C79" s="8">
        <v>15</v>
      </c>
      <c r="D79" s="8">
        <v>0</v>
      </c>
      <c r="E79" s="8">
        <v>0</v>
      </c>
      <c r="F79" s="8">
        <v>0</v>
      </c>
      <c r="G79" s="4">
        <f t="shared" si="4"/>
        <v>0</v>
      </c>
      <c r="H79" s="5">
        <f t="shared" si="5"/>
        <v>0</v>
      </c>
      <c r="I79" s="5">
        <f t="shared" si="6"/>
        <v>0</v>
      </c>
      <c r="J79" s="5">
        <f t="shared" si="7"/>
        <v>0</v>
      </c>
    </row>
    <row r="80" spans="1:10" ht="12" customHeight="1" x14ac:dyDescent="0.25">
      <c r="A80" s="7" t="s">
        <v>90</v>
      </c>
      <c r="B80" s="8">
        <v>20</v>
      </c>
      <c r="C80" s="8">
        <v>20</v>
      </c>
      <c r="D80" s="8">
        <v>0</v>
      </c>
      <c r="E80" s="8">
        <v>0</v>
      </c>
      <c r="F80" s="8">
        <v>0</v>
      </c>
      <c r="G80" s="4">
        <f t="shared" si="4"/>
        <v>0</v>
      </c>
      <c r="H80" s="5">
        <f t="shared" si="5"/>
        <v>0</v>
      </c>
      <c r="I80" s="5">
        <f t="shared" si="6"/>
        <v>0</v>
      </c>
      <c r="J80" s="5">
        <f t="shared" si="7"/>
        <v>0</v>
      </c>
    </row>
    <row r="81" spans="1:10" ht="12" customHeight="1" x14ac:dyDescent="0.25">
      <c r="A81" s="7" t="s">
        <v>91</v>
      </c>
      <c r="B81" s="8">
        <v>15</v>
      </c>
      <c r="C81" s="8">
        <v>15</v>
      </c>
      <c r="D81" s="8">
        <v>0</v>
      </c>
      <c r="E81" s="8">
        <v>0</v>
      </c>
      <c r="F81" s="8">
        <v>0</v>
      </c>
      <c r="G81" s="4">
        <f t="shared" si="4"/>
        <v>0</v>
      </c>
      <c r="H81" s="5">
        <f t="shared" si="5"/>
        <v>0</v>
      </c>
      <c r="I81" s="5">
        <f t="shared" si="6"/>
        <v>0</v>
      </c>
      <c r="J81" s="5">
        <f t="shared" si="7"/>
        <v>0</v>
      </c>
    </row>
    <row r="82" spans="1:10" ht="12" customHeight="1" x14ac:dyDescent="0.25">
      <c r="A82" s="7" t="s">
        <v>92</v>
      </c>
      <c r="B82" s="8">
        <v>14</v>
      </c>
      <c r="C82" s="8">
        <v>14</v>
      </c>
      <c r="D82" s="8">
        <v>1</v>
      </c>
      <c r="E82" s="8">
        <v>0</v>
      </c>
      <c r="F82" s="8">
        <v>0</v>
      </c>
      <c r="G82" s="4">
        <f t="shared" si="4"/>
        <v>1</v>
      </c>
      <c r="H82" s="5">
        <f t="shared" si="5"/>
        <v>7.6923076923076925</v>
      </c>
      <c r="I82" s="5">
        <f t="shared" si="6"/>
        <v>0</v>
      </c>
      <c r="J82" s="5">
        <f t="shared" si="7"/>
        <v>7.6923076923076925</v>
      </c>
    </row>
    <row r="83" spans="1:10" ht="12" customHeight="1" x14ac:dyDescent="0.25">
      <c r="A83" s="7" t="s">
        <v>93</v>
      </c>
      <c r="B83" s="8">
        <v>50</v>
      </c>
      <c r="C83" s="8">
        <v>50</v>
      </c>
      <c r="D83" s="8">
        <v>3</v>
      </c>
      <c r="E83" s="8">
        <v>3</v>
      </c>
      <c r="F83" s="8">
        <v>3</v>
      </c>
      <c r="G83" s="4">
        <f t="shared" si="4"/>
        <v>0</v>
      </c>
      <c r="H83" s="5">
        <f t="shared" si="5"/>
        <v>6</v>
      </c>
      <c r="I83" s="5">
        <f t="shared" si="6"/>
        <v>6</v>
      </c>
      <c r="J83" s="5">
        <f t="shared" si="7"/>
        <v>0</v>
      </c>
    </row>
    <row r="84" spans="1:10" ht="12" customHeight="1" x14ac:dyDescent="0.25">
      <c r="A84" s="7" t="s">
        <v>94</v>
      </c>
      <c r="B84" s="8">
        <v>11</v>
      </c>
      <c r="C84" s="8">
        <v>11</v>
      </c>
      <c r="D84" s="8">
        <v>0</v>
      </c>
      <c r="E84" s="8">
        <v>0</v>
      </c>
      <c r="F84" s="8">
        <v>0</v>
      </c>
      <c r="G84" s="4">
        <f t="shared" si="4"/>
        <v>0</v>
      </c>
      <c r="H84" s="5">
        <f t="shared" si="5"/>
        <v>0</v>
      </c>
      <c r="I84" s="5">
        <f t="shared" si="6"/>
        <v>0</v>
      </c>
      <c r="J84" s="5">
        <f t="shared" si="7"/>
        <v>0</v>
      </c>
    </row>
    <row r="85" spans="1:10" ht="12" customHeight="1" x14ac:dyDescent="0.25">
      <c r="A85" s="7" t="s">
        <v>95</v>
      </c>
      <c r="B85" s="8">
        <v>11</v>
      </c>
      <c r="C85" s="8">
        <v>11</v>
      </c>
      <c r="D85" s="8">
        <v>0</v>
      </c>
      <c r="E85" s="8">
        <v>0</v>
      </c>
      <c r="F85" s="8">
        <v>0</v>
      </c>
      <c r="G85" s="4">
        <f t="shared" si="4"/>
        <v>0</v>
      </c>
      <c r="H85" s="5">
        <f t="shared" si="5"/>
        <v>0</v>
      </c>
      <c r="I85" s="5">
        <f t="shared" si="6"/>
        <v>0</v>
      </c>
      <c r="J85" s="5">
        <f t="shared" si="7"/>
        <v>0</v>
      </c>
    </row>
    <row r="86" spans="1:10" ht="12" customHeight="1" x14ac:dyDescent="0.25">
      <c r="A86" s="7" t="s">
        <v>96</v>
      </c>
      <c r="B86" s="8">
        <v>7</v>
      </c>
      <c r="C86" s="8">
        <v>7</v>
      </c>
      <c r="D86" s="8">
        <v>0</v>
      </c>
      <c r="E86" s="8">
        <v>0</v>
      </c>
      <c r="F86" s="8">
        <v>0</v>
      </c>
      <c r="G86" s="4">
        <f t="shared" si="4"/>
        <v>0</v>
      </c>
      <c r="H86" s="5">
        <f t="shared" si="5"/>
        <v>0</v>
      </c>
      <c r="I86" s="5">
        <f t="shared" si="6"/>
        <v>0</v>
      </c>
      <c r="J86" s="5">
        <f t="shared" si="7"/>
        <v>0</v>
      </c>
    </row>
    <row r="87" spans="1:10" ht="12" customHeight="1" x14ac:dyDescent="0.25">
      <c r="A87" s="7" t="s">
        <v>97</v>
      </c>
      <c r="B87" s="8">
        <v>51</v>
      </c>
      <c r="C87" s="8">
        <v>51</v>
      </c>
      <c r="D87" s="8">
        <v>2</v>
      </c>
      <c r="E87" s="8">
        <v>2</v>
      </c>
      <c r="F87" s="8">
        <v>2</v>
      </c>
      <c r="G87" s="4">
        <f t="shared" si="4"/>
        <v>0</v>
      </c>
      <c r="H87" s="5">
        <f t="shared" si="5"/>
        <v>3.9215686274509802</v>
      </c>
      <c r="I87" s="5">
        <f t="shared" si="6"/>
        <v>3.9215686274509802</v>
      </c>
      <c r="J87" s="5">
        <f t="shared" si="7"/>
        <v>0</v>
      </c>
    </row>
    <row r="88" spans="1:10" ht="12" customHeight="1" x14ac:dyDescent="0.25">
      <c r="A88" s="7" t="s">
        <v>98</v>
      </c>
      <c r="B88" s="8">
        <v>44</v>
      </c>
      <c r="C88" s="8">
        <v>44</v>
      </c>
      <c r="D88" s="8">
        <v>2</v>
      </c>
      <c r="E88" s="8">
        <v>2</v>
      </c>
      <c r="F88" s="8">
        <v>2</v>
      </c>
      <c r="G88" s="4">
        <f t="shared" si="4"/>
        <v>0</v>
      </c>
      <c r="H88" s="5">
        <f t="shared" si="5"/>
        <v>4.5454545454545459</v>
      </c>
      <c r="I88" s="5">
        <f t="shared" si="6"/>
        <v>4.5454545454545459</v>
      </c>
      <c r="J88" s="5">
        <f t="shared" si="7"/>
        <v>0</v>
      </c>
    </row>
    <row r="89" spans="1:10" ht="12" customHeight="1" x14ac:dyDescent="0.25">
      <c r="A89" s="7" t="s">
        <v>99</v>
      </c>
      <c r="B89" s="8">
        <v>52</v>
      </c>
      <c r="C89" s="8">
        <v>52</v>
      </c>
      <c r="D89" s="8">
        <v>3</v>
      </c>
      <c r="E89" s="8">
        <v>1</v>
      </c>
      <c r="F89" s="8">
        <v>1</v>
      </c>
      <c r="G89" s="4">
        <f t="shared" si="4"/>
        <v>2</v>
      </c>
      <c r="H89" s="5">
        <f t="shared" si="5"/>
        <v>6</v>
      </c>
      <c r="I89" s="5">
        <f t="shared" si="6"/>
        <v>2</v>
      </c>
      <c r="J89" s="5">
        <f t="shared" si="7"/>
        <v>4</v>
      </c>
    </row>
    <row r="90" spans="1:10" ht="12" customHeight="1" x14ac:dyDescent="0.25">
      <c r="A90" s="7" t="s">
        <v>100</v>
      </c>
      <c r="B90" s="8">
        <v>12</v>
      </c>
      <c r="C90" s="8">
        <v>12</v>
      </c>
      <c r="D90" s="8">
        <v>1</v>
      </c>
      <c r="E90" s="8">
        <v>0</v>
      </c>
      <c r="F90" s="8">
        <v>0</v>
      </c>
      <c r="G90" s="4">
        <f t="shared" si="4"/>
        <v>1</v>
      </c>
      <c r="H90" s="5">
        <f t="shared" si="5"/>
        <v>9.0909090909090917</v>
      </c>
      <c r="I90" s="5">
        <f t="shared" si="6"/>
        <v>0</v>
      </c>
      <c r="J90" s="5">
        <f t="shared" si="7"/>
        <v>9.0909090909090917</v>
      </c>
    </row>
    <row r="91" spans="1:10" ht="12" customHeight="1" x14ac:dyDescent="0.25">
      <c r="A91" s="7" t="s">
        <v>101</v>
      </c>
      <c r="B91" s="8">
        <v>32</v>
      </c>
      <c r="C91" s="8">
        <v>32</v>
      </c>
      <c r="D91" s="8">
        <v>1</v>
      </c>
      <c r="E91" s="8">
        <v>3</v>
      </c>
      <c r="F91" s="8">
        <v>3</v>
      </c>
      <c r="G91" s="4">
        <f t="shared" si="4"/>
        <v>-2</v>
      </c>
      <c r="H91" s="5">
        <f t="shared" si="5"/>
        <v>2.9411764705882351</v>
      </c>
      <c r="I91" s="5">
        <f t="shared" si="6"/>
        <v>8.8235294117647065</v>
      </c>
      <c r="J91" s="5">
        <f t="shared" si="7"/>
        <v>-5.8823529411764701</v>
      </c>
    </row>
    <row r="92" spans="1:10" ht="12" customHeight="1" x14ac:dyDescent="0.25">
      <c r="A92" s="7" t="s">
        <v>102</v>
      </c>
      <c r="B92" s="8">
        <v>79</v>
      </c>
      <c r="C92" s="8">
        <v>79</v>
      </c>
      <c r="D92" s="8">
        <v>6</v>
      </c>
      <c r="E92" s="8">
        <v>3</v>
      </c>
      <c r="F92" s="8">
        <v>3</v>
      </c>
      <c r="G92" s="4">
        <f t="shared" si="4"/>
        <v>3</v>
      </c>
      <c r="H92" s="5">
        <f t="shared" si="5"/>
        <v>7.8947368421052628</v>
      </c>
      <c r="I92" s="5">
        <f t="shared" si="6"/>
        <v>3.9473684210526314</v>
      </c>
      <c r="J92" s="5">
        <f t="shared" si="7"/>
        <v>3.9473684210526314</v>
      </c>
    </row>
    <row r="93" spans="1:10" ht="12" customHeight="1" x14ac:dyDescent="0.25">
      <c r="A93" s="7" t="s">
        <v>103</v>
      </c>
      <c r="B93" s="8">
        <v>24</v>
      </c>
      <c r="C93" s="8">
        <v>24</v>
      </c>
      <c r="D93" s="8">
        <v>0</v>
      </c>
      <c r="E93" s="8">
        <v>0</v>
      </c>
      <c r="F93" s="8">
        <v>0</v>
      </c>
      <c r="G93" s="4">
        <f t="shared" si="4"/>
        <v>0</v>
      </c>
      <c r="H93" s="5">
        <f t="shared" si="5"/>
        <v>0</v>
      </c>
      <c r="I93" s="5">
        <f t="shared" si="6"/>
        <v>0</v>
      </c>
      <c r="J93" s="5">
        <f t="shared" si="7"/>
        <v>0</v>
      </c>
    </row>
    <row r="94" spans="1:10" ht="12" customHeight="1" x14ac:dyDescent="0.25">
      <c r="A94" s="7" t="s">
        <v>104</v>
      </c>
      <c r="B94" s="8">
        <v>31</v>
      </c>
      <c r="C94" s="8">
        <v>31</v>
      </c>
      <c r="D94" s="8">
        <v>3</v>
      </c>
      <c r="E94" s="8">
        <v>4</v>
      </c>
      <c r="F94" s="8">
        <v>4</v>
      </c>
      <c r="G94" s="4">
        <f t="shared" si="4"/>
        <v>-1</v>
      </c>
      <c r="H94" s="5">
        <f t="shared" si="5"/>
        <v>9.375</v>
      </c>
      <c r="I94" s="5">
        <f t="shared" si="6"/>
        <v>12.5</v>
      </c>
      <c r="J94" s="5">
        <f t="shared" si="7"/>
        <v>-3.125</v>
      </c>
    </row>
    <row r="95" spans="1:10" ht="12" customHeight="1" x14ac:dyDescent="0.25">
      <c r="A95" s="7" t="s">
        <v>105</v>
      </c>
      <c r="B95" s="8">
        <v>17</v>
      </c>
      <c r="C95" s="8">
        <v>17</v>
      </c>
      <c r="D95" s="8">
        <v>0</v>
      </c>
      <c r="E95" s="8">
        <v>2</v>
      </c>
      <c r="F95" s="8">
        <v>2</v>
      </c>
      <c r="G95" s="4">
        <f t="shared" si="4"/>
        <v>-2</v>
      </c>
      <c r="H95" s="5">
        <f t="shared" si="5"/>
        <v>0</v>
      </c>
      <c r="I95" s="5">
        <f t="shared" si="6"/>
        <v>10.526315789473683</v>
      </c>
      <c r="J95" s="5">
        <f t="shared" si="7"/>
        <v>-10.526315789473683</v>
      </c>
    </row>
    <row r="96" spans="1:10" ht="12" customHeight="1" x14ac:dyDescent="0.25">
      <c r="A96" s="7" t="s">
        <v>106</v>
      </c>
      <c r="B96" s="8">
        <v>48</v>
      </c>
      <c r="C96" s="8">
        <v>48</v>
      </c>
      <c r="D96" s="8">
        <v>0</v>
      </c>
      <c r="E96" s="8">
        <v>2</v>
      </c>
      <c r="F96" s="8">
        <v>1</v>
      </c>
      <c r="G96" s="4">
        <f t="shared" si="4"/>
        <v>-1</v>
      </c>
      <c r="H96" s="5">
        <f t="shared" si="5"/>
        <v>0</v>
      </c>
      <c r="I96" s="5">
        <f t="shared" si="6"/>
        <v>2.0408163265306123</v>
      </c>
      <c r="J96" s="5">
        <f t="shared" si="7"/>
        <v>-2.0408163265306123</v>
      </c>
    </row>
    <row r="97" spans="1:10" ht="12" customHeight="1" x14ac:dyDescent="0.25">
      <c r="A97" s="7" t="s">
        <v>107</v>
      </c>
      <c r="B97" s="8">
        <v>12</v>
      </c>
      <c r="C97" s="8">
        <v>12</v>
      </c>
      <c r="D97" s="8">
        <v>0</v>
      </c>
      <c r="E97" s="8">
        <v>0</v>
      </c>
      <c r="F97" s="8">
        <v>0</v>
      </c>
      <c r="G97" s="4">
        <f t="shared" si="4"/>
        <v>0</v>
      </c>
      <c r="H97" s="5">
        <f t="shared" si="5"/>
        <v>0</v>
      </c>
      <c r="I97" s="5">
        <f t="shared" si="6"/>
        <v>0</v>
      </c>
      <c r="J97" s="5">
        <f t="shared" si="7"/>
        <v>0</v>
      </c>
    </row>
    <row r="98" spans="1:10" ht="12" customHeight="1" x14ac:dyDescent="0.25">
      <c r="A98" s="7" t="s">
        <v>108</v>
      </c>
      <c r="B98" s="8">
        <v>5</v>
      </c>
      <c r="C98" s="8">
        <v>5</v>
      </c>
      <c r="D98" s="8">
        <v>0</v>
      </c>
      <c r="E98" s="8">
        <v>0</v>
      </c>
      <c r="F98" s="8">
        <v>0</v>
      </c>
      <c r="G98" s="4">
        <f t="shared" si="4"/>
        <v>0</v>
      </c>
      <c r="H98" s="5">
        <f t="shared" si="5"/>
        <v>0</v>
      </c>
      <c r="I98" s="5">
        <f t="shared" si="6"/>
        <v>0</v>
      </c>
      <c r="J98" s="5">
        <f t="shared" si="7"/>
        <v>0</v>
      </c>
    </row>
    <row r="99" spans="1:10" ht="12" customHeight="1" x14ac:dyDescent="0.25">
      <c r="A99" s="7" t="s">
        <v>109</v>
      </c>
      <c r="B99" s="8">
        <v>6</v>
      </c>
      <c r="C99" s="8">
        <v>6</v>
      </c>
      <c r="D99" s="8">
        <v>0</v>
      </c>
      <c r="E99" s="8">
        <v>0</v>
      </c>
      <c r="F99" s="8">
        <v>0</v>
      </c>
      <c r="G99" s="4">
        <f t="shared" si="4"/>
        <v>0</v>
      </c>
      <c r="H99" s="5">
        <f t="shared" si="5"/>
        <v>0</v>
      </c>
      <c r="I99" s="5">
        <f t="shared" si="6"/>
        <v>0</v>
      </c>
      <c r="J99" s="5">
        <f t="shared" si="7"/>
        <v>0</v>
      </c>
    </row>
    <row r="100" spans="1:10" ht="12" customHeight="1" x14ac:dyDescent="0.25">
      <c r="A100" s="7" t="s">
        <v>110</v>
      </c>
      <c r="B100" s="8">
        <v>8</v>
      </c>
      <c r="C100" s="8">
        <v>8</v>
      </c>
      <c r="D100" s="8">
        <v>0</v>
      </c>
      <c r="E100" s="8">
        <v>0</v>
      </c>
      <c r="F100" s="8">
        <v>0</v>
      </c>
      <c r="G100" s="4">
        <f t="shared" si="4"/>
        <v>0</v>
      </c>
      <c r="H100" s="5">
        <f t="shared" si="5"/>
        <v>0</v>
      </c>
      <c r="I100" s="5">
        <f t="shared" si="6"/>
        <v>0</v>
      </c>
      <c r="J100" s="5">
        <f t="shared" si="7"/>
        <v>0</v>
      </c>
    </row>
    <row r="101" spans="1:10" ht="12" customHeight="1" x14ac:dyDescent="0.25">
      <c r="A101" s="10" t="s">
        <v>111</v>
      </c>
      <c r="B101" s="11">
        <v>17</v>
      </c>
      <c r="C101" s="11">
        <v>17</v>
      </c>
      <c r="D101" s="11">
        <v>1</v>
      </c>
      <c r="E101" s="11">
        <v>7</v>
      </c>
      <c r="F101" s="11">
        <v>6</v>
      </c>
      <c r="G101" s="12">
        <f t="shared" si="4"/>
        <v>-5</v>
      </c>
      <c r="H101" s="13">
        <f t="shared" si="5"/>
        <v>4.5454545454545459</v>
      </c>
      <c r="I101" s="13">
        <f t="shared" si="6"/>
        <v>27.27272727272727</v>
      </c>
      <c r="J101" s="13">
        <f t="shared" si="7"/>
        <v>-22.727272727272727</v>
      </c>
    </row>
    <row r="102" spans="1:10" ht="12" customHeight="1" x14ac:dyDescent="0.25">
      <c r="A102" s="14" t="s">
        <v>13</v>
      </c>
      <c r="B102" s="15">
        <v>2871</v>
      </c>
      <c r="C102" s="15">
        <v>2868</v>
      </c>
      <c r="D102" s="15">
        <v>155</v>
      </c>
      <c r="E102" s="15">
        <v>150</v>
      </c>
      <c r="F102" s="15">
        <v>142</v>
      </c>
      <c r="G102" s="16">
        <f t="shared" si="4"/>
        <v>13</v>
      </c>
      <c r="H102" s="17">
        <f t="shared" si="5"/>
        <v>5.4233729881035693</v>
      </c>
      <c r="I102" s="17">
        <f t="shared" si="6"/>
        <v>4.9685094471658502</v>
      </c>
      <c r="J102" s="17">
        <f t="shared" si="7"/>
        <v>0.45486354093771875</v>
      </c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18" t="s">
        <v>114</v>
      </c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18" t="s">
        <v>115</v>
      </c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D26" sqref="D26"/>
    </sheetView>
  </sheetViews>
  <sheetFormatPr defaultRowHeight="15" x14ac:dyDescent="0.25"/>
  <cols>
    <col min="1" max="1" width="15.7109375" style="2" customWidth="1"/>
    <col min="2" max="2" width="7.5703125" style="2" customWidth="1"/>
    <col min="3" max="3" width="6.28515625" style="2" customWidth="1"/>
    <col min="4" max="4" width="7.140625" style="2" customWidth="1"/>
    <col min="5" max="5" width="7.28515625" style="2" customWidth="1"/>
    <col min="6" max="6" width="8.28515625" style="2" customWidth="1"/>
    <col min="7" max="7" width="6.140625" style="2" customWidth="1"/>
    <col min="8" max="8" width="6.85546875" style="2" customWidth="1"/>
    <col min="9" max="9" width="7.28515625" style="2" customWidth="1"/>
    <col min="10" max="10" width="6.855468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.75" customHeight="1" x14ac:dyDescent="0.25">
      <c r="A1" s="33" t="s">
        <v>135</v>
      </c>
      <c r="B1" s="35"/>
      <c r="C1" s="35"/>
      <c r="D1" s="35"/>
      <c r="E1" s="35"/>
      <c r="F1" s="35"/>
      <c r="G1" s="35"/>
      <c r="H1" s="35"/>
      <c r="I1" s="35"/>
      <c r="J1" s="35"/>
    </row>
    <row r="3" spans="1:10" s="3" customFormat="1" ht="27.75" customHeight="1" x14ac:dyDescent="0.2">
      <c r="A3" s="1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s="20" customFormat="1" ht="3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s="3" customFormat="1" ht="12" customHeight="1" x14ac:dyDescent="0.2">
      <c r="A5" s="7" t="s">
        <v>14</v>
      </c>
      <c r="B5" s="8">
        <v>2</v>
      </c>
      <c r="C5" s="8">
        <v>2</v>
      </c>
      <c r="D5" s="8">
        <v>0</v>
      </c>
      <c r="E5" s="8">
        <v>1</v>
      </c>
      <c r="F5" s="8">
        <v>1</v>
      </c>
      <c r="G5" s="4">
        <f t="shared" ref="G5:G21" si="0">D5-F5</f>
        <v>-1</v>
      </c>
      <c r="H5" s="5">
        <f t="shared" ref="H5:H21" si="1">D5/(B5-D5+F5)*100</f>
        <v>0</v>
      </c>
      <c r="I5" s="5">
        <f t="shared" ref="I5:I21" si="2">F5/(B5-D5+F5)*100</f>
        <v>33.333333333333329</v>
      </c>
      <c r="J5" s="5">
        <f t="shared" ref="J5:J21" si="3">G5/(B5-D5+F5)*100</f>
        <v>-33.333333333333329</v>
      </c>
    </row>
    <row r="6" spans="1:10" s="3" customFormat="1" ht="12" customHeight="1" x14ac:dyDescent="0.2">
      <c r="A6" s="7" t="s">
        <v>18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4">
        <f t="shared" si="0"/>
        <v>0</v>
      </c>
      <c r="H6" s="5">
        <f t="shared" si="1"/>
        <v>0</v>
      </c>
      <c r="I6" s="5">
        <f t="shared" si="2"/>
        <v>0</v>
      </c>
      <c r="J6" s="5">
        <f t="shared" si="3"/>
        <v>0</v>
      </c>
    </row>
    <row r="7" spans="1:10" s="3" customFormat="1" ht="12" customHeight="1" x14ac:dyDescent="0.2">
      <c r="A7" s="7" t="s">
        <v>20</v>
      </c>
      <c r="B7" s="8">
        <v>0</v>
      </c>
      <c r="C7" s="8">
        <v>0</v>
      </c>
      <c r="D7" s="8">
        <v>1</v>
      </c>
      <c r="E7" s="8">
        <v>0</v>
      </c>
      <c r="F7" s="8">
        <v>0</v>
      </c>
      <c r="G7" s="4">
        <f t="shared" si="0"/>
        <v>1</v>
      </c>
      <c r="H7" s="5">
        <f t="shared" si="1"/>
        <v>-100</v>
      </c>
      <c r="I7" s="5">
        <f t="shared" si="2"/>
        <v>0</v>
      </c>
      <c r="J7" s="5">
        <f t="shared" si="3"/>
        <v>-100</v>
      </c>
    </row>
    <row r="8" spans="1:10" s="3" customFormat="1" ht="12" customHeight="1" x14ac:dyDescent="0.2">
      <c r="A8" s="7" t="s">
        <v>24</v>
      </c>
      <c r="B8" s="8">
        <v>0</v>
      </c>
      <c r="C8" s="8">
        <v>0</v>
      </c>
      <c r="D8" s="8">
        <v>1</v>
      </c>
      <c r="E8" s="8">
        <v>1</v>
      </c>
      <c r="F8" s="8">
        <v>1</v>
      </c>
      <c r="G8" s="4">
        <f t="shared" si="0"/>
        <v>0</v>
      </c>
      <c r="H8" s="6" t="s">
        <v>11</v>
      </c>
      <c r="I8" s="6" t="s">
        <v>11</v>
      </c>
      <c r="J8" s="6" t="s">
        <v>11</v>
      </c>
    </row>
    <row r="9" spans="1:10" s="3" customFormat="1" ht="12" customHeight="1" x14ac:dyDescent="0.2">
      <c r="A9" s="7" t="s">
        <v>30</v>
      </c>
      <c r="B9" s="8">
        <v>0</v>
      </c>
      <c r="C9" s="8">
        <v>0</v>
      </c>
      <c r="D9" s="8">
        <v>1</v>
      </c>
      <c r="E9" s="8">
        <v>0</v>
      </c>
      <c r="F9" s="8">
        <v>0</v>
      </c>
      <c r="G9" s="4">
        <f t="shared" si="0"/>
        <v>1</v>
      </c>
      <c r="H9" s="5">
        <f t="shared" si="1"/>
        <v>-100</v>
      </c>
      <c r="I9" s="5">
        <f t="shared" si="2"/>
        <v>0</v>
      </c>
      <c r="J9" s="5">
        <f t="shared" si="3"/>
        <v>-100</v>
      </c>
    </row>
    <row r="10" spans="1:10" s="3" customFormat="1" ht="12" customHeight="1" x14ac:dyDescent="0.2">
      <c r="A10" s="7" t="s">
        <v>34</v>
      </c>
      <c r="B10" s="8">
        <v>0</v>
      </c>
      <c r="C10" s="8">
        <v>0</v>
      </c>
      <c r="D10" s="8">
        <v>1</v>
      </c>
      <c r="E10" s="8">
        <v>1</v>
      </c>
      <c r="F10" s="8">
        <v>1</v>
      </c>
      <c r="G10" s="4">
        <f t="shared" si="0"/>
        <v>0</v>
      </c>
      <c r="H10" s="6" t="s">
        <v>11</v>
      </c>
      <c r="I10" s="6" t="s">
        <v>11</v>
      </c>
      <c r="J10" s="6" t="s">
        <v>11</v>
      </c>
    </row>
    <row r="11" spans="1:10" s="3" customFormat="1" ht="12" customHeight="1" x14ac:dyDescent="0.2">
      <c r="A11" s="7" t="s">
        <v>36</v>
      </c>
      <c r="B11" s="8">
        <v>0</v>
      </c>
      <c r="C11" s="8">
        <v>0</v>
      </c>
      <c r="D11" s="8">
        <v>1</v>
      </c>
      <c r="E11" s="8">
        <v>1</v>
      </c>
      <c r="F11" s="8">
        <v>1</v>
      </c>
      <c r="G11" s="4">
        <f t="shared" si="0"/>
        <v>0</v>
      </c>
      <c r="H11" s="6" t="s">
        <v>11</v>
      </c>
      <c r="I11" s="6" t="s">
        <v>11</v>
      </c>
      <c r="J11" s="6" t="s">
        <v>11</v>
      </c>
    </row>
    <row r="12" spans="1:10" s="3" customFormat="1" ht="12" customHeight="1" x14ac:dyDescent="0.2">
      <c r="A12" s="7" t="s">
        <v>45</v>
      </c>
      <c r="B12" s="8">
        <v>1</v>
      </c>
      <c r="C12" s="8">
        <v>1</v>
      </c>
      <c r="D12" s="8">
        <v>1</v>
      </c>
      <c r="E12" s="8">
        <v>0</v>
      </c>
      <c r="F12" s="8">
        <v>0</v>
      </c>
      <c r="G12" s="4">
        <f t="shared" si="0"/>
        <v>1</v>
      </c>
      <c r="H12" s="6" t="s">
        <v>11</v>
      </c>
      <c r="I12" s="6" t="s">
        <v>11</v>
      </c>
      <c r="J12" s="6" t="s">
        <v>11</v>
      </c>
    </row>
    <row r="13" spans="1:10" s="3" customFormat="1" ht="12" customHeight="1" x14ac:dyDescent="0.2">
      <c r="A13" s="7" t="s">
        <v>53</v>
      </c>
      <c r="B13" s="8">
        <v>0</v>
      </c>
      <c r="C13" s="8">
        <v>0</v>
      </c>
      <c r="D13" s="8">
        <v>1</v>
      </c>
      <c r="E13" s="8">
        <v>0</v>
      </c>
      <c r="F13" s="8">
        <v>0</v>
      </c>
      <c r="G13" s="4">
        <f t="shared" si="0"/>
        <v>1</v>
      </c>
      <c r="H13" s="5">
        <f t="shared" si="1"/>
        <v>-100</v>
      </c>
      <c r="I13" s="5">
        <f t="shared" si="2"/>
        <v>0</v>
      </c>
      <c r="J13" s="5">
        <f t="shared" si="3"/>
        <v>-100</v>
      </c>
    </row>
    <row r="14" spans="1:10" s="3" customFormat="1" ht="12" customHeight="1" x14ac:dyDescent="0.2">
      <c r="A14" s="7" t="s">
        <v>66</v>
      </c>
      <c r="B14" s="8">
        <v>1</v>
      </c>
      <c r="C14" s="8">
        <v>1</v>
      </c>
      <c r="D14" s="8">
        <v>1</v>
      </c>
      <c r="E14" s="8">
        <v>0</v>
      </c>
      <c r="F14" s="8">
        <v>0</v>
      </c>
      <c r="G14" s="4">
        <f t="shared" si="0"/>
        <v>1</v>
      </c>
      <c r="H14" s="6" t="s">
        <v>11</v>
      </c>
      <c r="I14" s="6" t="s">
        <v>11</v>
      </c>
      <c r="J14" s="6" t="s">
        <v>11</v>
      </c>
    </row>
    <row r="15" spans="1:10" s="3" customFormat="1" ht="12" customHeight="1" x14ac:dyDescent="0.2">
      <c r="A15" s="7" t="s">
        <v>82</v>
      </c>
      <c r="B15" s="8">
        <v>0</v>
      </c>
      <c r="C15" s="8">
        <v>0</v>
      </c>
      <c r="D15" s="8">
        <v>1</v>
      </c>
      <c r="E15" s="8">
        <v>0</v>
      </c>
      <c r="F15" s="8">
        <v>0</v>
      </c>
      <c r="G15" s="4">
        <f t="shared" si="0"/>
        <v>1</v>
      </c>
      <c r="H15" s="5">
        <f t="shared" si="1"/>
        <v>-100</v>
      </c>
      <c r="I15" s="5">
        <f t="shared" si="2"/>
        <v>0</v>
      </c>
      <c r="J15" s="5">
        <f t="shared" si="3"/>
        <v>-100</v>
      </c>
    </row>
    <row r="16" spans="1:10" s="3" customFormat="1" ht="12" customHeight="1" x14ac:dyDescent="0.2">
      <c r="A16" s="7" t="s">
        <v>90</v>
      </c>
      <c r="B16" s="8">
        <v>0</v>
      </c>
      <c r="C16" s="8">
        <v>0</v>
      </c>
      <c r="D16" s="8">
        <v>1</v>
      </c>
      <c r="E16" s="8">
        <v>0</v>
      </c>
      <c r="F16" s="8">
        <v>0</v>
      </c>
      <c r="G16" s="4">
        <f t="shared" si="0"/>
        <v>1</v>
      </c>
      <c r="H16" s="5">
        <f t="shared" si="1"/>
        <v>-100</v>
      </c>
      <c r="I16" s="5">
        <f t="shared" si="2"/>
        <v>0</v>
      </c>
      <c r="J16" s="5">
        <f t="shared" si="3"/>
        <v>-100</v>
      </c>
    </row>
    <row r="17" spans="1:10" s="3" customFormat="1" ht="12" customHeight="1" x14ac:dyDescent="0.2">
      <c r="A17" s="7" t="s">
        <v>98</v>
      </c>
      <c r="B17" s="8">
        <v>0</v>
      </c>
      <c r="C17" s="8">
        <v>0</v>
      </c>
      <c r="D17" s="8">
        <v>1</v>
      </c>
      <c r="E17" s="8">
        <v>1</v>
      </c>
      <c r="F17" s="8">
        <v>1</v>
      </c>
      <c r="G17" s="4">
        <f t="shared" si="0"/>
        <v>0</v>
      </c>
      <c r="H17" s="6" t="s">
        <v>11</v>
      </c>
      <c r="I17" s="6" t="s">
        <v>11</v>
      </c>
      <c r="J17" s="6" t="s">
        <v>11</v>
      </c>
    </row>
    <row r="18" spans="1:10" s="3" customFormat="1" ht="12" customHeight="1" x14ac:dyDescent="0.2">
      <c r="A18" s="7" t="s">
        <v>99</v>
      </c>
      <c r="B18" s="8">
        <v>0</v>
      </c>
      <c r="C18" s="8">
        <v>0</v>
      </c>
      <c r="D18" s="8">
        <v>1</v>
      </c>
      <c r="E18" s="8">
        <v>0</v>
      </c>
      <c r="F18" s="8">
        <v>0</v>
      </c>
      <c r="G18" s="4">
        <f t="shared" si="0"/>
        <v>1</v>
      </c>
      <c r="H18" s="5">
        <f t="shared" si="1"/>
        <v>-100</v>
      </c>
      <c r="I18" s="5">
        <f t="shared" si="2"/>
        <v>0</v>
      </c>
      <c r="J18" s="5">
        <f t="shared" si="3"/>
        <v>-100</v>
      </c>
    </row>
    <row r="19" spans="1:10" s="3" customFormat="1" ht="12" customHeight="1" x14ac:dyDescent="0.2">
      <c r="A19" s="7" t="s">
        <v>103</v>
      </c>
      <c r="B19" s="8">
        <v>0</v>
      </c>
      <c r="C19" s="8">
        <v>0</v>
      </c>
      <c r="D19" s="8">
        <v>1</v>
      </c>
      <c r="E19" s="8">
        <v>0</v>
      </c>
      <c r="F19" s="8">
        <v>0</v>
      </c>
      <c r="G19" s="4">
        <f t="shared" si="0"/>
        <v>1</v>
      </c>
      <c r="H19" s="5">
        <f t="shared" si="1"/>
        <v>-100</v>
      </c>
      <c r="I19" s="5">
        <f t="shared" si="2"/>
        <v>0</v>
      </c>
      <c r="J19" s="5">
        <f t="shared" si="3"/>
        <v>-100</v>
      </c>
    </row>
    <row r="20" spans="1:10" s="3" customFormat="1" ht="12" customHeight="1" x14ac:dyDescent="0.2">
      <c r="A20" s="10" t="s">
        <v>106</v>
      </c>
      <c r="B20" s="11">
        <v>0</v>
      </c>
      <c r="C20" s="11">
        <v>0</v>
      </c>
      <c r="D20" s="11">
        <v>1</v>
      </c>
      <c r="E20" s="11">
        <v>0</v>
      </c>
      <c r="F20" s="11">
        <v>0</v>
      </c>
      <c r="G20" s="12">
        <f t="shared" si="0"/>
        <v>1</v>
      </c>
      <c r="H20" s="13">
        <f t="shared" si="1"/>
        <v>-100</v>
      </c>
      <c r="I20" s="13">
        <f t="shared" si="2"/>
        <v>0</v>
      </c>
      <c r="J20" s="13">
        <f t="shared" si="3"/>
        <v>-100</v>
      </c>
    </row>
    <row r="21" spans="1:10" s="3" customFormat="1" ht="12" customHeight="1" x14ac:dyDescent="0.2">
      <c r="A21" s="14" t="s">
        <v>13</v>
      </c>
      <c r="B21" s="15">
        <v>5</v>
      </c>
      <c r="C21" s="15">
        <v>5</v>
      </c>
      <c r="D21" s="15">
        <v>14</v>
      </c>
      <c r="E21" s="15">
        <v>5</v>
      </c>
      <c r="F21" s="15">
        <v>5</v>
      </c>
      <c r="G21" s="16">
        <f t="shared" si="0"/>
        <v>9</v>
      </c>
      <c r="H21" s="17">
        <f t="shared" si="1"/>
        <v>-350</v>
      </c>
      <c r="I21" s="17">
        <f t="shared" si="2"/>
        <v>-125</v>
      </c>
      <c r="J21" s="17">
        <f t="shared" si="3"/>
        <v>-225</v>
      </c>
    </row>
    <row r="23" spans="1:10" x14ac:dyDescent="0.25">
      <c r="A23" s="18" t="s">
        <v>114</v>
      </c>
    </row>
    <row r="24" spans="1:10" x14ac:dyDescent="0.25">
      <c r="A24" s="18" t="s">
        <v>115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</vt:lpstr>
      <vt:lpstr>agricolt</vt:lpstr>
      <vt:lpstr>estraz miner</vt:lpstr>
      <vt:lpstr>att manifatt</vt:lpstr>
      <vt:lpstr>acqua</vt:lpstr>
      <vt:lpstr>costruz</vt:lpstr>
      <vt:lpstr>commercio</vt:lpstr>
      <vt:lpstr>trasporto</vt:lpstr>
      <vt:lpstr>alloggio ristoraz</vt:lpstr>
      <vt:lpstr>informaz comun</vt:lpstr>
      <vt:lpstr>att finanziarie</vt:lpstr>
      <vt:lpstr>att immobil</vt:lpstr>
      <vt:lpstr>att profess</vt:lpstr>
      <vt:lpstr>noleggio</vt:lpstr>
      <vt:lpstr>istruzione</vt:lpstr>
      <vt:lpstr>sanità</vt:lpstr>
      <vt:lpstr>att artistiche</vt:lpstr>
      <vt:lpstr>altri serviz</vt:lpstr>
      <vt:lpstr>non classif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2017-05-29T11:08:51Z</cp:lastPrinted>
  <dcterms:created xsi:type="dcterms:W3CDTF">2017-03-27T10:18:44Z</dcterms:created>
  <dcterms:modified xsi:type="dcterms:W3CDTF">2017-09-22T07:03:09Z</dcterms:modified>
</cp:coreProperties>
</file>